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E8FB1F2-5130-4D3A-8CCE-F0768FE07E52}" xr6:coauthVersionLast="36" xr6:coauthVersionMax="36" xr10:uidLastSave="{00000000-0000-0000-0000-000000000000}"/>
  <bookViews>
    <workbookView xWindow="360" yWindow="105" windowWidth="18915" windowHeight="7995" tabRatio="10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766" i="10" l="1"/>
  <c r="S767" i="10"/>
  <c r="S768" i="10"/>
  <c r="S769" i="10"/>
  <c r="S770" i="10"/>
  <c r="S771" i="10"/>
  <c r="S772" i="10"/>
  <c r="S778" i="10"/>
  <c r="S66" i="2" l="1"/>
  <c r="S46" i="2"/>
  <c r="S13" i="2" l="1"/>
  <c r="S31" i="2"/>
  <c r="S7" i="2"/>
  <c r="S9" i="2" s="1"/>
  <c r="I778" i="10" l="1"/>
  <c r="R1141" i="10" l="1"/>
  <c r="E13" i="2" l="1"/>
  <c r="F13" i="2"/>
  <c r="G13" i="2"/>
  <c r="H13" i="2"/>
  <c r="I13" i="2"/>
  <c r="J13" i="2"/>
  <c r="K13" i="2"/>
  <c r="L13" i="2"/>
  <c r="M13" i="2"/>
  <c r="N13" i="2"/>
  <c r="O13" i="2"/>
  <c r="P13" i="2"/>
  <c r="Q13" i="2"/>
  <c r="E66" i="2"/>
  <c r="F66" i="2"/>
  <c r="G66" i="2"/>
  <c r="H66" i="2"/>
  <c r="I66" i="2"/>
  <c r="J66" i="2"/>
  <c r="K66" i="2"/>
  <c r="L66" i="2"/>
  <c r="M66" i="2"/>
  <c r="N66" i="2"/>
  <c r="O66" i="2"/>
  <c r="P66" i="2"/>
  <c r="Q66" i="2"/>
  <c r="R66" i="2"/>
  <c r="R13" i="2"/>
  <c r="G9" i="2" l="1"/>
  <c r="H9" i="2"/>
  <c r="I9" i="2"/>
  <c r="J9" i="2"/>
  <c r="K9" i="2"/>
  <c r="L9" i="2"/>
  <c r="M9" i="2"/>
  <c r="N9" i="2"/>
  <c r="O9" i="2"/>
  <c r="P9" i="2"/>
  <c r="R9" i="2"/>
  <c r="E9" i="2"/>
  <c r="E31" i="2" l="1"/>
  <c r="E7" i="2"/>
  <c r="F31" i="2" l="1"/>
  <c r="F7" i="2" l="1"/>
  <c r="F9" i="2" s="1"/>
  <c r="G31" i="2" l="1"/>
  <c r="G7" i="2" l="1"/>
  <c r="H31" i="2" l="1"/>
  <c r="H7" i="2" l="1"/>
  <c r="I31" i="2" l="1"/>
  <c r="I7" i="2" l="1"/>
  <c r="J46" i="2" l="1"/>
  <c r="J31" i="2"/>
  <c r="J7" i="2" l="1"/>
  <c r="K46" i="2" l="1"/>
  <c r="K31" i="2"/>
  <c r="K7" i="2" l="1"/>
  <c r="L46" i="2" l="1"/>
  <c r="L31" i="2"/>
  <c r="L7" i="2" l="1"/>
  <c r="M46" i="2" l="1"/>
  <c r="M31" i="2" l="1"/>
  <c r="M7" i="2"/>
  <c r="N46" i="2" l="1"/>
  <c r="N7" i="2"/>
  <c r="N31" i="2"/>
  <c r="O46" i="2" l="1"/>
  <c r="O7" i="2" s="1"/>
  <c r="O31" i="2"/>
  <c r="P46" i="2" l="1"/>
  <c r="P31" i="2" l="1"/>
  <c r="P7" i="2"/>
  <c r="Q46" i="2" l="1"/>
  <c r="Q7" i="2" s="1"/>
  <c r="Q9" i="2" s="1"/>
  <c r="Q31" i="2"/>
  <c r="R46" i="2" l="1"/>
  <c r="R7" i="2"/>
  <c r="R51" i="2"/>
  <c r="R31"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<sst xmlns="http://schemas.openxmlformats.org/spreadsheetml/2006/main" count="525" uniqueCount="220">
  <si>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</si>
  <si>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</si>
  <si>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</si>
  <si>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</si>
  <si>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</si>
  <si>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</si>
  <si>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</si>
  <si>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</si>
  <si>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</si>
  <si>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</si>
  <si>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</si>
  <si>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</si>
  <si>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</si>
  <si>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</si>
  <si>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</si>
  <si>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</si>
  <si>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</si>
  <si>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</si>
  <si>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</si>
  <si>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</si>
  <si>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</si>
  <si>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</si>
  <si>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</si>
  <si>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</si>
  <si>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</si>
  <si>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</si>
  <si>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</si>
  <si>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</si>
  <si>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</si>
  <si>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</si>
  <si>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</si>
  <si>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</si>
  <si>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</si>
  <si>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</si>
  <si>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</si>
  <si>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</si>
  <si>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</si>
  <si>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</si>
  <si>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</si>
  <si>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</si>
  <si>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</si>
  <si>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</si>
  <si>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</si>
  <si>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</si>
  <si>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</si>
  <si>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</si>
  <si>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</si>
  <si>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</si>
  <si>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</si>
  <si>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</si>
  <si>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</si>
  <si>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</si>
  <si>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</si>
  <si>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</si>
  <si>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</si>
  <si>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</si>
  <si>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</si>
  <si>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</si>
  <si>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</si>
  <si>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</si>
  <si>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</si>
  <si>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</si>
  <si>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</si>
  <si>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</si>
  <si>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</si>
  <si>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</si>
  <si>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</si>
  <si>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</si>
  <si>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</si>
  <si>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</si>
  <si>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</si>
  <si>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</si>
  <si>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</si>
  <si>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</si>
  <si>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</si>
  <si>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</si>
  <si>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</si>
  <si>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</si>
  <si>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</si>
  <si>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</si>
  <si>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</si>
  <si>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</si>
  <si>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</si>
  <si>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</si>
  <si>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</si>
  <si>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</si>
  <si>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</si>
  <si>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</si>
  <si>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</si>
  <si>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</si>
  <si>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</si>
  <si>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</si>
  <si>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</si>
  <si>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</si>
  <si>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</si>
  <si>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</si>
  <si>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</si>
  <si>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</si>
  <si>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</si>
  <si>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</si>
  <si>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</si>
  <si>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</si>
  <si>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</si>
  <si>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</si>
  <si>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</si>
  <si>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</si>
  <si>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</si>
  <si>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</si>
  <si>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</si>
  <si>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</si>
  <si>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</si>
  <si>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</si>
  <si>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</si>
  <si>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</si>
  <si>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</si>
  <si>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</si>
  <si>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</si>
  <si>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</si>
  <si>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</si>
  <si>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</si>
  <si>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</si>
  <si>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</si>
  <si>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</si>
  <si>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</si>
  <si>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</si>
  <si>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</si>
  <si>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</si>
  <si>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</si>
  <si>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</si>
  <si>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</si>
  <si>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</si>
  <si>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</si>
  <si>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</si>
  <si>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</si>
  <si>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</si>
  <si>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</si>
  <si>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</si>
  <si>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</si>
  <si>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</si>
  <si>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</si>
  <si>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</si>
  <si>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</si>
  <si>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</si>
  <si>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</si>
  <si>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</si>
  <si>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</si>
  <si>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</si>
  <si>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</si>
  <si>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</si>
  <si>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</si>
  <si>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</si>
  <si>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</si>
  <si>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</si>
  <si>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</si>
  <si>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</si>
  <si>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</si>
  <si>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</si>
  <si>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</si>
  <si>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</si>
  <si>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</si>
  <si>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</si>
  <si>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</si>
  <si>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</si>
  <si>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</si>
  <si>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</si>
  <si>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</si>
  <si>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</si>
  <si>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</si>
  <si>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</si>
  <si>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</si>
  <si>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</si>
  <si>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</si>
  <si>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</si>
  <si>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</si>
  <si>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</si>
  <si>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</si>
  <si>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</si>
  <si>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</si>
  <si>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</si>
  <si>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</si>
  <si>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</si>
  <si>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</si>
  <si>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</si>
  <si>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</si>
  <si>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</si>
  <si>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</si>
  <si>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</si>
  <si>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</si>
  <si>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</si>
  <si>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</si>
  <si>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</si>
  <si>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</si>
  <si>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</si>
  <si>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</si>
  <si>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</si>
  <si>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</si>
  <si>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</si>
  <si>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</si>
  <si>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</si>
  <si>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</si>
  <si>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</si>
  <si>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</si>
  <si>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</si>
  <si>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</si>
  <si>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</si>
  <si>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</si>
  <si>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</si>
  <si>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</si>
  <si>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</si>
  <si>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</si>
  <si>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</si>
  <si>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</si>
  <si>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</si>
  <si>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</si>
  <si>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</si>
  <si>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</si>
  <si>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</si>
  <si>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</si>
  <si>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</si>
  <si>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TWS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</si>
</sst>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7">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xf numFmtId="172" fontId="33" fillId="22" borderId="7" xfId="2" applyNumberFormat="1" applyFont="1" applyFill="1" applyBorder="1" applyAlignment="1" applyProtection="1">
      <alignment horizontal="center" vertical="center"/>
      <protection locked="0"/>
    </xf>
    <xf numFmtId="172" fontId="30" fillId="22" borderId="7"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10003091</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1" zoomScaleNormal="100" workbookViewId="0">
      <selection activeCell="C5" sqref="C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6"/>
  <sheetViews>
    <sheetView showGridLines="0" topLeftCell="A61" zoomScale="85" zoomScaleNormal="85" workbookViewId="0">
      <pane xSplit="9780" activePane="topRight"/>
      <selection sqref="A1:S42"/>
      <selection pane="topRight" activeCell="V20" sqref="V20"/>
    </sheetView>
  </sheetViews>
  <sheetFormatPr baseColWidth="10" defaultRowHeight="15.75"/>
  <cols>
    <col min="1" max="1" width="6.28515625" style="45" customWidth="1"/>
    <col min="2" max="2" width="87.7109375" style="108" customWidth="1"/>
    <col min="3" max="4" width="11.7109375" style="45" customWidth="1"/>
    <col min="5" max="19" width="18.85546875" style="45" bestFit="1" customWidth="1"/>
    <col min="20" max="20" width="21.5703125" style="45" customWidth="1"/>
    <col min="21" max="16384" width="11.42578125" style="45"/>
  </cols>
  <sheetData>
    <row r="1" spans="1:20"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0" ht="18.75" customHeight="1">
      <c r="A2" s="85" t="s">
        <v>20</v>
      </c>
      <c r="B2" s="101" t="s">
        <v>0</v>
      </c>
      <c r="C2" s="48"/>
      <c r="D2" s="48"/>
      <c r="E2" s="48"/>
      <c r="F2" s="48"/>
      <c r="G2" s="48"/>
      <c r="H2" s="48"/>
      <c r="I2" s="48"/>
      <c r="J2" s="48"/>
      <c r="K2" s="48"/>
      <c r="L2" s="48"/>
      <c r="M2" s="48"/>
      <c r="N2" s="48"/>
      <c r="O2" s="48"/>
      <c r="P2" s="48"/>
      <c r="Q2" s="48"/>
      <c r="R2" s="48"/>
      <c r="S2" s="48"/>
    </row>
    <row r="3" spans="1:20" ht="18.75" customHeight="1">
      <c r="A3" s="93">
        <v>1</v>
      </c>
      <c r="B3" s="97" t="s">
        <v>59</v>
      </c>
      <c r="C3" s="26"/>
      <c r="D3" s="26"/>
      <c r="E3" s="125">
        <v>35216.28</v>
      </c>
      <c r="F3" s="125">
        <v>34874.089999999997</v>
      </c>
      <c r="G3" s="125">
        <v>35792.129999999997</v>
      </c>
      <c r="H3" s="125">
        <v>38704.44</v>
      </c>
      <c r="I3" s="124">
        <v>36006.9</v>
      </c>
      <c r="J3" s="125">
        <v>37055</v>
      </c>
      <c r="K3" s="125">
        <v>41219.120000000003</v>
      </c>
      <c r="L3" s="125">
        <v>42259.15</v>
      </c>
      <c r="M3" s="125">
        <v>72545.570000000007</v>
      </c>
      <c r="N3" s="125">
        <v>54803.360000000001</v>
      </c>
      <c r="O3" s="125">
        <v>56854.61</v>
      </c>
      <c r="P3" s="125">
        <v>66229.08</v>
      </c>
      <c r="Q3" s="125">
        <v>75241.440000000002</v>
      </c>
      <c r="R3" s="125">
        <v>114576.8</v>
      </c>
      <c r="S3" s="125">
        <v>103034.62</v>
      </c>
    </row>
    <row r="4" spans="1:20" ht="18.75" customHeight="1">
      <c r="A4" s="93">
        <v>2</v>
      </c>
      <c r="B4" s="97" t="s">
        <v>31</v>
      </c>
      <c r="C4" s="26"/>
      <c r="D4" s="26"/>
      <c r="E4" s="125">
        <v>21</v>
      </c>
      <c r="F4" s="125">
        <v>21.1</v>
      </c>
      <c r="G4" s="125">
        <v>22.4</v>
      </c>
      <c r="H4" s="125">
        <v>24.1</v>
      </c>
      <c r="I4" s="125">
        <v>23</v>
      </c>
      <c r="J4" s="125">
        <v>24.5</v>
      </c>
      <c r="K4" s="125">
        <v>27.5</v>
      </c>
      <c r="L4" s="125">
        <v>27.3</v>
      </c>
      <c r="M4" s="125">
        <v>46.3</v>
      </c>
      <c r="N4" s="125">
        <v>34.700000000000003</v>
      </c>
      <c r="O4" s="125">
        <v>35.799999999999997</v>
      </c>
      <c r="P4" s="125">
        <v>40.1</v>
      </c>
      <c r="Q4" s="125">
        <v>44.3</v>
      </c>
      <c r="R4" s="125">
        <v>74.599999999999994</v>
      </c>
      <c r="S4" s="125">
        <v>68.7</v>
      </c>
    </row>
    <row r="5" spans="1:20" ht="18.75" customHeight="1">
      <c r="A5" s="94" t="s">
        <v>2</v>
      </c>
      <c r="B5" s="102" t="s">
        <v>1</v>
      </c>
      <c r="C5" s="48"/>
      <c r="D5" s="48"/>
      <c r="E5" s="48"/>
      <c r="F5" s="48"/>
      <c r="G5" s="48"/>
      <c r="H5" s="48"/>
      <c r="I5" s="48"/>
      <c r="J5" s="48"/>
      <c r="K5" s="48"/>
      <c r="L5" s="48"/>
      <c r="M5" s="48"/>
      <c r="N5" s="48"/>
      <c r="O5" s="48"/>
      <c r="P5" s="48"/>
      <c r="Q5" s="48"/>
      <c r="R5" s="48"/>
      <c r="S5" s="48"/>
    </row>
    <row r="6" spans="1:20" ht="18.75" customHeight="1">
      <c r="A6" s="95">
        <v>1</v>
      </c>
      <c r="B6" s="103" t="s">
        <v>158</v>
      </c>
      <c r="C6" s="27"/>
      <c r="D6" s="27"/>
      <c r="E6" s="27">
        <v>17327491.390000001</v>
      </c>
      <c r="F6" s="27">
        <v>16973473.48</v>
      </c>
      <c r="G6" s="27">
        <v>18274273.289999999</v>
      </c>
      <c r="H6" s="27">
        <v>20646002.239999998</v>
      </c>
      <c r="I6" s="27">
        <v>23539654.75</v>
      </c>
      <c r="J6" s="27">
        <v>24807045.449999999</v>
      </c>
      <c r="K6" s="27">
        <v>22739609.120000001</v>
      </c>
      <c r="L6" s="27">
        <v>24256026.420000002</v>
      </c>
      <c r="M6" s="27">
        <v>27846619.289999999</v>
      </c>
      <c r="N6" s="27">
        <v>27451953.210000001</v>
      </c>
      <c r="O6" s="27">
        <v>31130418.5</v>
      </c>
      <c r="P6" s="27">
        <v>37135560.090000004</v>
      </c>
      <c r="Q6" s="27">
        <v>37892244.270000003</v>
      </c>
      <c r="R6" s="27">
        <v>39184071.950000003</v>
      </c>
      <c r="S6" s="27">
        <v>44794292.479999997</v>
      </c>
    </row>
    <row r="7" spans="1:20" ht="18.75" customHeight="1">
      <c r="A7" s="96" t="s">
        <v>75</v>
      </c>
      <c r="B7" s="103" t="s">
        <v>159</v>
      </c>
      <c r="C7" s="27"/>
      <c r="D7" s="27"/>
      <c r="E7" s="27">
        <f t="shared" ref="E7:R7" si="0">E65+E61+E50+E57+E55+E46+E48</f>
        <v>2179284.91</v>
      </c>
      <c r="F7" s="27">
        <f t="shared" si="0"/>
        <v>3202006.21</v>
      </c>
      <c r="G7" s="27">
        <f t="shared" si="0"/>
        <v>4557593.5599999996</v>
      </c>
      <c r="H7" s="27">
        <f t="shared" si="0"/>
        <v>6468160.9299999997</v>
      </c>
      <c r="I7" s="27">
        <f t="shared" si="0"/>
        <v>8682625.1000000015</v>
      </c>
      <c r="J7" s="27">
        <f t="shared" si="0"/>
        <v>9804632.4100000001</v>
      </c>
      <c r="K7" s="27">
        <f t="shared" si="0"/>
        <v>10163627.74</v>
      </c>
      <c r="L7" s="27">
        <f t="shared" si="0"/>
        <v>10260412.65</v>
      </c>
      <c r="M7" s="27">
        <f t="shared" si="0"/>
        <v>11623082.08</v>
      </c>
      <c r="N7" s="27">
        <f t="shared" si="0"/>
        <v>11402347.719999999</v>
      </c>
      <c r="O7" s="27">
        <f t="shared" si="0"/>
        <v>13797303.34</v>
      </c>
      <c r="P7" s="27">
        <f t="shared" si="0"/>
        <v>14442285.120000001</v>
      </c>
      <c r="Q7" s="27">
        <f t="shared" si="0"/>
        <v>14409160.060000001</v>
      </c>
      <c r="R7" s="27">
        <f t="shared" si="0"/>
        <v>13085594.799999999</v>
      </c>
      <c r="S7" s="27">
        <f t="shared" ref="S7" si="1">S65+S61+S50+S57+S55+S46+S48</f>
        <v>13871657.41</v>
      </c>
    </row>
    <row r="8" spans="1:20" ht="18.75" customHeight="1">
      <c r="A8" s="96" t="s">
        <v>89</v>
      </c>
      <c r="B8" s="103" t="s">
        <v>160</v>
      </c>
      <c r="C8" s="27"/>
      <c r="D8" s="27"/>
      <c r="E8" s="27">
        <v>2401112.77</v>
      </c>
      <c r="F8" s="27">
        <v>2332723.9500000002</v>
      </c>
      <c r="G8" s="27">
        <v>2289832</v>
      </c>
      <c r="H8" s="27">
        <v>2280460.92</v>
      </c>
      <c r="I8" s="27">
        <v>2302481.79</v>
      </c>
      <c r="J8" s="27">
        <v>2261548</v>
      </c>
      <c r="K8" s="27">
        <v>2198242.15</v>
      </c>
      <c r="L8" s="27">
        <v>2161418.2400000002</v>
      </c>
      <c r="M8" s="27">
        <v>2192868.7000000002</v>
      </c>
      <c r="N8" s="27">
        <v>2335608.27</v>
      </c>
      <c r="O8" s="27">
        <v>2135367.3199999998</v>
      </c>
      <c r="P8" s="27">
        <v>2188171.02</v>
      </c>
      <c r="Q8" s="27">
        <v>2179761.71</v>
      </c>
      <c r="R8" s="27">
        <v>2291680.41</v>
      </c>
      <c r="S8" s="27">
        <v>2235966.69</v>
      </c>
      <c r="T8" s="123"/>
    </row>
    <row r="9" spans="1:20" ht="24.75" customHeight="1">
      <c r="A9" s="96" t="s">
        <v>100</v>
      </c>
      <c r="B9" s="103" t="s">
        <v>87</v>
      </c>
      <c r="C9" s="27"/>
      <c r="D9" s="27"/>
      <c r="E9" s="27">
        <f>E6-E7</f>
        <v>15148206.48</v>
      </c>
      <c r="F9" s="27">
        <f t="shared" ref="F9:R9" si="2">F6-F7</f>
        <v>13771467.27</v>
      </c>
      <c r="G9" s="27">
        <f t="shared" si="2"/>
        <v>13716679.73</v>
      </c>
      <c r="H9" s="27">
        <f t="shared" si="2"/>
        <v>14177841.309999999</v>
      </c>
      <c r="I9" s="27">
        <f t="shared" si="2"/>
        <v>14857029.649999999</v>
      </c>
      <c r="J9" s="27">
        <f t="shared" si="2"/>
        <v>15002413.039999999</v>
      </c>
      <c r="K9" s="27">
        <f t="shared" si="2"/>
        <v>12575981.380000001</v>
      </c>
      <c r="L9" s="27">
        <f t="shared" si="2"/>
        <v>13995613.770000001</v>
      </c>
      <c r="M9" s="27">
        <f t="shared" si="2"/>
        <v>16223537.209999999</v>
      </c>
      <c r="N9" s="27">
        <f t="shared" si="2"/>
        <v>16049605.490000002</v>
      </c>
      <c r="O9" s="27">
        <f t="shared" si="2"/>
        <v>17333115.16</v>
      </c>
      <c r="P9" s="27">
        <f t="shared" si="2"/>
        <v>22693274.970000003</v>
      </c>
      <c r="Q9" s="27">
        <f t="shared" si="2"/>
        <v>23483084.210000001</v>
      </c>
      <c r="R9" s="27">
        <f t="shared" si="2"/>
        <v>26098477.150000006</v>
      </c>
      <c r="S9" s="27">
        <f t="shared" ref="S9" si="3">S6-S7</f>
        <v>30922635.069999997</v>
      </c>
    </row>
    <row r="10" spans="1:20" ht="30">
      <c r="A10" s="93">
        <v>2</v>
      </c>
      <c r="B10" s="97" t="s">
        <v>36</v>
      </c>
      <c r="C10" s="27"/>
      <c r="D10" s="27"/>
      <c r="E10" s="27"/>
      <c r="F10" s="27"/>
      <c r="G10" s="27"/>
      <c r="H10" s="27"/>
      <c r="I10" s="27"/>
      <c r="J10" s="27"/>
      <c r="K10" s="27"/>
      <c r="L10" s="27"/>
      <c r="M10" s="27"/>
      <c r="N10" s="27"/>
      <c r="O10" s="27"/>
      <c r="P10" s="27"/>
      <c r="Q10" s="27"/>
      <c r="R10" s="27"/>
      <c r="S10" s="27"/>
    </row>
    <row r="11" spans="1:20" ht="18.75" customHeight="1">
      <c r="A11" s="93">
        <v>3</v>
      </c>
      <c r="B11" s="97" t="s">
        <v>58</v>
      </c>
      <c r="C11" s="27"/>
      <c r="D11" s="27"/>
      <c r="E11" s="27">
        <v>18613.650000000001</v>
      </c>
      <c r="F11" s="27">
        <v>13542.36</v>
      </c>
      <c r="G11" s="27">
        <v>15757.33</v>
      </c>
      <c r="H11" s="27">
        <v>67566.84</v>
      </c>
      <c r="I11" s="27">
        <v>54307.87</v>
      </c>
      <c r="J11" s="27">
        <v>68227.14</v>
      </c>
      <c r="K11" s="27">
        <v>94687.26</v>
      </c>
      <c r="L11" s="27">
        <v>193818.46</v>
      </c>
      <c r="M11" s="27">
        <v>246127.82</v>
      </c>
      <c r="N11" s="27">
        <v>335024.89</v>
      </c>
      <c r="O11" s="27">
        <v>122583.89</v>
      </c>
      <c r="P11" s="27">
        <v>359638.91</v>
      </c>
      <c r="Q11" s="27">
        <v>219779.88</v>
      </c>
      <c r="R11" s="27">
        <v>197573.04</v>
      </c>
      <c r="S11" s="27">
        <v>289447.55</v>
      </c>
    </row>
    <row r="12" spans="1:20" ht="18.75" customHeight="1">
      <c r="A12" s="94" t="s">
        <v>3</v>
      </c>
      <c r="B12" s="102" t="s">
        <v>5</v>
      </c>
      <c r="C12" s="48"/>
      <c r="D12" s="48"/>
      <c r="E12" s="48"/>
      <c r="F12" s="48"/>
      <c r="G12" s="48"/>
      <c r="H12" s="48"/>
      <c r="I12" s="48"/>
      <c r="J12" s="48"/>
      <c r="K12" s="48"/>
      <c r="L12" s="48"/>
      <c r="M12" s="48"/>
      <c r="N12" s="48"/>
      <c r="O12" s="48"/>
      <c r="P12" s="48"/>
      <c r="Q12" s="48"/>
      <c r="R12" s="48"/>
      <c r="S12" s="48"/>
    </row>
    <row r="13" spans="1:20" ht="18.75" customHeight="1">
      <c r="A13" s="93">
        <v>1</v>
      </c>
      <c r="B13" s="97" t="s">
        <v>37</v>
      </c>
      <c r="C13" s="27"/>
      <c r="D13" s="27"/>
      <c r="E13" s="27">
        <f>4103900.65-E45-E48-E51-E54-E56-E60-E64</f>
        <v>1763280.9100000001</v>
      </c>
      <c r="F13" s="27">
        <f>4379968.95-F45-F48-F51-F54-F56-F60-F64</f>
        <v>1151624.4800000004</v>
      </c>
      <c r="G13" s="27">
        <f>6089604.12-G45-G48-G51-G54-G56-G60-G64</f>
        <v>1534800.3399999999</v>
      </c>
      <c r="H13" s="27">
        <f>7690134.15-H45-H48-H51-H54-H56-H60-H64</f>
        <v>1374535.3800000004</v>
      </c>
      <c r="I13" s="27">
        <f>10299288.55-I45-I48-I51-I54-I56-I60-I64</f>
        <v>1212545.4300000004</v>
      </c>
      <c r="J13" s="27">
        <f>10894771.05-J45-J48-J51-J54-J56-J60-J64</f>
        <v>683807.03000000061</v>
      </c>
      <c r="K13" s="27">
        <f>10753207.48-K45-K48-K51-K54-K56-K60-K64</f>
        <v>514479.47000000108</v>
      </c>
      <c r="L13" s="27">
        <f>11627008.58-L45-L48-L51-L54-L56-L60-L64</f>
        <v>729735.14</v>
      </c>
      <c r="M13" s="27">
        <f>12662713.72-M45-M48-M51-M54-M56-M60-M64</f>
        <v>813989.66000000178</v>
      </c>
      <c r="N13" s="27">
        <f>13333934.56-N45-N48-N51-N54-N56-N60-N64</f>
        <v>1467350.7600000007</v>
      </c>
      <c r="O13" s="27">
        <f>14964751.88-O45-O48-O51-O54-O56-O60-O64</f>
        <v>122726.90999999995</v>
      </c>
      <c r="P13" s="27">
        <f>16736890.04-P45-P48-P51-P54-P56-P60-P64</f>
        <v>2499322.5799999987</v>
      </c>
      <c r="Q13" s="27">
        <f>16750609.31-Q45-Q48-Q51-Q54-Q56-Q60-Q64</f>
        <v>1618227.2200000009</v>
      </c>
      <c r="R13" s="27">
        <f>16307525.88-R45-R48-R51-R54-R56-R60-R64</f>
        <v>2414488.2700000005</v>
      </c>
      <c r="S13" s="27">
        <f>19219235-S45-S48-S51-S54-S56-S60-S64</f>
        <v>5034692.7300000014</v>
      </c>
    </row>
    <row r="14" spans="1:20" ht="30">
      <c r="A14" s="96" t="s">
        <v>75</v>
      </c>
      <c r="B14" s="97" t="s">
        <v>80</v>
      </c>
      <c r="C14" s="27"/>
      <c r="D14" s="27"/>
      <c r="E14" s="27"/>
      <c r="F14" s="27"/>
      <c r="G14" s="27"/>
      <c r="H14" s="27"/>
      <c r="I14" s="27"/>
      <c r="J14" s="27"/>
      <c r="K14" s="27"/>
      <c r="L14" s="27"/>
      <c r="M14" s="27"/>
      <c r="N14" s="27"/>
      <c r="O14" s="27"/>
      <c r="P14" s="27"/>
      <c r="Q14" s="27"/>
      <c r="R14" s="27"/>
      <c r="S14" s="27"/>
    </row>
    <row r="15" spans="1:20" ht="18.75" customHeight="1">
      <c r="A15" s="96" t="s">
        <v>89</v>
      </c>
      <c r="B15" s="97" t="s">
        <v>90</v>
      </c>
      <c r="C15" s="27"/>
      <c r="D15" s="27"/>
      <c r="E15" s="27"/>
      <c r="F15" s="27"/>
      <c r="G15" s="27"/>
      <c r="H15" s="27"/>
      <c r="I15" s="27"/>
      <c r="J15" s="27"/>
      <c r="K15" s="27"/>
      <c r="L15" s="27"/>
      <c r="M15" s="27"/>
      <c r="N15" s="27"/>
      <c r="O15" s="27"/>
      <c r="P15" s="27"/>
      <c r="Q15" s="27"/>
      <c r="R15" s="27"/>
      <c r="S15" s="27"/>
    </row>
    <row r="16" spans="1:20" ht="18.75" customHeight="1">
      <c r="A16" s="94" t="s">
        <v>4</v>
      </c>
      <c r="B16" s="102" t="s">
        <v>32</v>
      </c>
      <c r="C16" s="48"/>
      <c r="D16" s="48"/>
      <c r="E16" s="48"/>
      <c r="F16" s="48"/>
      <c r="G16" s="48"/>
      <c r="H16" s="48"/>
      <c r="I16" s="48"/>
      <c r="J16" s="48"/>
      <c r="K16" s="48"/>
      <c r="L16" s="48"/>
      <c r="M16" s="48"/>
      <c r="N16" s="48"/>
      <c r="O16" s="48"/>
      <c r="P16" s="48"/>
      <c r="Q16" s="48"/>
      <c r="R16" s="48"/>
      <c r="S16" s="48"/>
    </row>
    <row r="17" spans="1:20" ht="18.75" customHeight="1">
      <c r="A17" s="93">
        <v>1</v>
      </c>
      <c r="B17" s="97" t="s">
        <v>165</v>
      </c>
      <c r="C17" s="27"/>
      <c r="D17" s="27"/>
      <c r="E17" s="27">
        <v>1273362.92</v>
      </c>
      <c r="F17" s="27">
        <v>1290592.5</v>
      </c>
      <c r="G17" s="27">
        <v>1331269.45</v>
      </c>
      <c r="H17" s="27">
        <v>1550722.67</v>
      </c>
      <c r="I17" s="27">
        <v>1385067.34</v>
      </c>
      <c r="J17" s="27">
        <v>1617922.01</v>
      </c>
      <c r="K17" s="27">
        <v>1772947.64</v>
      </c>
      <c r="L17" s="27">
        <v>1850397.24</v>
      </c>
      <c r="M17" s="27">
        <v>3184434.54</v>
      </c>
      <c r="N17" s="27">
        <v>2524625.84</v>
      </c>
      <c r="O17" s="27">
        <v>2884577.15</v>
      </c>
      <c r="P17" s="27">
        <v>3111160.66</v>
      </c>
      <c r="Q17" s="27">
        <v>3510068</v>
      </c>
      <c r="R17" s="27">
        <v>5709366.6900000004</v>
      </c>
      <c r="S17" s="27">
        <v>5128465.41</v>
      </c>
    </row>
    <row r="18" spans="1:20" ht="18.75" customHeight="1">
      <c r="A18" s="98">
        <v>2</v>
      </c>
      <c r="B18" s="97" t="s">
        <v>38</v>
      </c>
      <c r="C18" s="27"/>
      <c r="D18" s="27"/>
      <c r="E18" s="27">
        <v>10630280.74</v>
      </c>
      <c r="F18" s="27">
        <v>11421066.93</v>
      </c>
      <c r="G18" s="27">
        <v>10337542.9</v>
      </c>
      <c r="H18" s="27">
        <v>5884002.4900000002</v>
      </c>
      <c r="I18" s="27">
        <v>6864972.8899999997</v>
      </c>
      <c r="J18" s="27">
        <v>6931577.1799999997</v>
      </c>
      <c r="K18" s="27">
        <v>6739400.5499999998</v>
      </c>
      <c r="L18" s="27">
        <v>7682319.3600000003</v>
      </c>
      <c r="M18" s="27">
        <v>12251692.68</v>
      </c>
      <c r="N18" s="27">
        <v>10920318.859999999</v>
      </c>
      <c r="O18" s="27">
        <v>11087894.49</v>
      </c>
      <c r="P18" s="27">
        <v>11557869.24</v>
      </c>
      <c r="Q18" s="27">
        <v>12552142.85</v>
      </c>
      <c r="R18" s="27">
        <v>14450821.5</v>
      </c>
      <c r="S18" s="27">
        <v>14113958.539999999</v>
      </c>
    </row>
    <row r="19" spans="1:20" ht="18.75" customHeight="1">
      <c r="A19" s="96" t="s">
        <v>97</v>
      </c>
      <c r="B19" s="97" t="s">
        <v>39</v>
      </c>
      <c r="C19" s="27"/>
      <c r="D19" s="27"/>
      <c r="E19" s="27">
        <v>5418427.9900000002</v>
      </c>
      <c r="F19" s="27">
        <v>5374516.4400000004</v>
      </c>
      <c r="G19" s="27">
        <v>4339299.93</v>
      </c>
      <c r="H19" s="27"/>
      <c r="I19" s="27"/>
      <c r="J19" s="27"/>
      <c r="K19" s="27"/>
      <c r="L19" s="27"/>
      <c r="M19" s="27"/>
      <c r="N19" s="27"/>
      <c r="O19" s="27"/>
      <c r="P19" s="27"/>
      <c r="Q19" s="27"/>
      <c r="R19" s="27"/>
      <c r="S19" s="27"/>
    </row>
    <row r="20" spans="1:20" ht="30">
      <c r="A20" s="96" t="s">
        <v>98</v>
      </c>
      <c r="B20" s="97" t="s">
        <v>79</v>
      </c>
      <c r="C20" s="27"/>
      <c r="D20" s="27"/>
      <c r="E20" s="27">
        <v>3376167.37</v>
      </c>
      <c r="F20" s="27">
        <v>3725141.39</v>
      </c>
      <c r="G20" s="27">
        <v>3615122.82</v>
      </c>
      <c r="H20" s="27">
        <v>3690792.25</v>
      </c>
      <c r="I20" s="27">
        <v>4555499.82</v>
      </c>
      <c r="J20" s="27">
        <v>4585612.4400000004</v>
      </c>
      <c r="K20" s="27">
        <v>4615225.93</v>
      </c>
      <c r="L20" s="27">
        <v>5488665.0599999996</v>
      </c>
      <c r="M20" s="27">
        <v>6403869.1399999997</v>
      </c>
      <c r="N20" s="27">
        <v>6520240.4299999997</v>
      </c>
      <c r="O20" s="27">
        <v>7064575.8200000003</v>
      </c>
      <c r="P20" s="27">
        <v>7542589.4699999997</v>
      </c>
      <c r="Q20" s="27">
        <v>8397357.6600000001</v>
      </c>
      <c r="R20" s="27">
        <v>9033521.7899999991</v>
      </c>
      <c r="S20" s="27">
        <v>9336813.4499999993</v>
      </c>
    </row>
    <row r="21" spans="1:20" ht="18.75" customHeight="1">
      <c r="A21" s="93">
        <v>3</v>
      </c>
      <c r="B21" s="97" t="s">
        <v>40</v>
      </c>
      <c r="C21" s="27"/>
      <c r="D21" s="27"/>
      <c r="E21" s="27">
        <v>513867.84</v>
      </c>
      <c r="F21" s="27">
        <v>507874.76</v>
      </c>
      <c r="G21" s="27">
        <v>535622.28</v>
      </c>
      <c r="H21" s="27">
        <v>2725931.15</v>
      </c>
      <c r="I21" s="27">
        <v>2826801.64</v>
      </c>
      <c r="J21" s="27">
        <v>2808147.66</v>
      </c>
      <c r="K21" s="27">
        <v>2821082.09</v>
      </c>
      <c r="L21" s="27">
        <v>2822086.6</v>
      </c>
      <c r="M21" s="27">
        <v>1283079.79</v>
      </c>
      <c r="N21" s="27">
        <v>917849.15</v>
      </c>
      <c r="O21" s="27">
        <v>1005738.72</v>
      </c>
      <c r="P21" s="27">
        <v>1176099.8799999999</v>
      </c>
      <c r="Q21" s="27">
        <v>1441576.62</v>
      </c>
      <c r="R21" s="27">
        <v>2169707.9700000002</v>
      </c>
      <c r="S21" s="27">
        <v>2629456.52</v>
      </c>
    </row>
    <row r="22" spans="1:20" ht="18.75" customHeight="1">
      <c r="A22" s="96" t="s">
        <v>99</v>
      </c>
      <c r="B22" s="97" t="s">
        <v>57</v>
      </c>
      <c r="C22" s="27"/>
      <c r="D22" s="27"/>
      <c r="E22" s="27">
        <v>0</v>
      </c>
      <c r="F22" s="27">
        <v>0</v>
      </c>
      <c r="G22" s="27">
        <v>0</v>
      </c>
      <c r="H22" s="27">
        <v>2182997.12</v>
      </c>
      <c r="I22" s="27">
        <v>2408322.9300000002</v>
      </c>
      <c r="J22" s="27">
        <v>2261527.92</v>
      </c>
      <c r="K22" s="27">
        <v>2198151.58</v>
      </c>
      <c r="L22" s="27">
        <v>2161412.73</v>
      </c>
      <c r="M22" s="27">
        <v>0</v>
      </c>
      <c r="N22" s="27">
        <v>0</v>
      </c>
      <c r="O22" s="27">
        <v>0</v>
      </c>
      <c r="P22" s="27">
        <v>0</v>
      </c>
      <c r="Q22" s="27">
        <v>0</v>
      </c>
      <c r="R22" s="27">
        <v>0</v>
      </c>
      <c r="S22" s="27">
        <v>0</v>
      </c>
      <c r="T22" s="123"/>
    </row>
    <row r="23" spans="1:20" ht="18.75" customHeight="1">
      <c r="A23" s="96" t="s">
        <v>103</v>
      </c>
      <c r="B23" s="97" t="s">
        <v>104</v>
      </c>
      <c r="C23" s="27"/>
      <c r="D23" s="27"/>
      <c r="E23" s="27"/>
      <c r="F23" s="27"/>
      <c r="G23" s="27"/>
      <c r="H23" s="27"/>
      <c r="I23" s="27"/>
      <c r="J23" s="27"/>
      <c r="K23" s="27"/>
      <c r="L23" s="27"/>
      <c r="M23" s="27"/>
      <c r="N23" s="27"/>
      <c r="O23" s="27"/>
      <c r="P23" s="27"/>
      <c r="Q23" s="27"/>
      <c r="R23" s="27"/>
      <c r="S23" s="27"/>
      <c r="T23" s="123"/>
    </row>
    <row r="24" spans="1:20" ht="30">
      <c r="A24" s="93">
        <v>4</v>
      </c>
      <c r="B24" s="97" t="s">
        <v>41</v>
      </c>
      <c r="C24" s="27"/>
      <c r="D24" s="27"/>
      <c r="E24" s="27">
        <v>475304.09</v>
      </c>
      <c r="F24" s="27">
        <v>341237.45</v>
      </c>
      <c r="G24" s="27">
        <v>362259.65</v>
      </c>
      <c r="H24" s="27">
        <v>985989.95</v>
      </c>
      <c r="I24" s="27">
        <v>1047271.08</v>
      </c>
      <c r="J24" s="27">
        <v>998328</v>
      </c>
      <c r="K24" s="27">
        <v>1066205.79</v>
      </c>
      <c r="L24" s="27">
        <v>1090810.56</v>
      </c>
      <c r="M24" s="27">
        <v>1314056.9099999999</v>
      </c>
      <c r="N24" s="27">
        <v>1435941.14</v>
      </c>
      <c r="O24" s="27">
        <v>1722864.52</v>
      </c>
      <c r="P24" s="27">
        <v>1894070.18</v>
      </c>
      <c r="Q24" s="27">
        <v>2066142.28</v>
      </c>
      <c r="R24" s="27">
        <v>2564443.17</v>
      </c>
      <c r="S24" s="27">
        <v>2492206.25</v>
      </c>
      <c r="T24" s="123"/>
    </row>
    <row r="25" spans="1:20" ht="18.75" customHeight="1">
      <c r="A25" s="93">
        <v>5</v>
      </c>
      <c r="B25" s="97" t="s">
        <v>42</v>
      </c>
      <c r="C25" s="27"/>
      <c r="D25" s="27"/>
      <c r="E25" s="27">
        <v>28299.040000000001</v>
      </c>
      <c r="F25" s="27">
        <v>2912.06</v>
      </c>
      <c r="G25" s="27">
        <v>5193.93</v>
      </c>
      <c r="H25" s="27">
        <v>19255.8</v>
      </c>
      <c r="I25" s="27">
        <v>6422.79</v>
      </c>
      <c r="J25" s="27">
        <v>40130.19</v>
      </c>
      <c r="K25" s="27">
        <v>41369.440000000002</v>
      </c>
      <c r="L25" s="27">
        <v>68158.34</v>
      </c>
      <c r="M25" s="27">
        <v>43144.93</v>
      </c>
      <c r="N25" s="27">
        <v>89017.11</v>
      </c>
      <c r="O25" s="27">
        <v>47720.31</v>
      </c>
      <c r="P25" s="27">
        <v>29</v>
      </c>
      <c r="Q25" s="27">
        <v>55.88</v>
      </c>
      <c r="R25" s="27">
        <v>21.39</v>
      </c>
      <c r="S25" s="27">
        <v>125103.35</v>
      </c>
    </row>
    <row r="26" spans="1:20" ht="18.75" customHeight="1">
      <c r="A26" s="93">
        <v>6</v>
      </c>
      <c r="B26" s="97" t="s">
        <v>43</v>
      </c>
      <c r="C26" s="27"/>
      <c r="D26" s="27"/>
      <c r="E26" s="27">
        <v>168678.17</v>
      </c>
      <c r="F26" s="27">
        <v>66985.440000000002</v>
      </c>
      <c r="G26" s="27">
        <v>124731.61</v>
      </c>
      <c r="H26" s="27">
        <v>244448.44</v>
      </c>
      <c r="I26" s="27">
        <v>154022.21</v>
      </c>
      <c r="J26" s="27">
        <v>189033.06</v>
      </c>
      <c r="K26" s="27">
        <v>192701.58</v>
      </c>
      <c r="L26" s="27">
        <v>630684.37</v>
      </c>
      <c r="M26" s="27">
        <v>275370.23</v>
      </c>
      <c r="N26" s="27">
        <v>420032.57</v>
      </c>
      <c r="O26" s="27">
        <v>307170.05</v>
      </c>
      <c r="P26" s="27">
        <v>300200.05</v>
      </c>
      <c r="Q26" s="27">
        <v>379844.14</v>
      </c>
      <c r="R26" s="27">
        <v>480463.53</v>
      </c>
      <c r="S26" s="27">
        <v>323384.52</v>
      </c>
    </row>
    <row r="27" spans="1:20" ht="18.75" customHeight="1">
      <c r="A27" s="93">
        <v>7</v>
      </c>
      <c r="B27" s="97" t="s">
        <v>60</v>
      </c>
      <c r="C27" s="27"/>
      <c r="D27" s="27"/>
      <c r="E27" s="27">
        <v>57572.94</v>
      </c>
      <c r="F27" s="27">
        <v>104896.2</v>
      </c>
      <c r="G27" s="27">
        <v>374314.69</v>
      </c>
      <c r="H27" s="27">
        <v>397436.01</v>
      </c>
      <c r="I27" s="27">
        <v>319355.15000000002</v>
      </c>
      <c r="J27" s="27">
        <v>243789.48</v>
      </c>
      <c r="K27" s="27">
        <v>829275.47</v>
      </c>
      <c r="L27" s="27">
        <v>881406.45</v>
      </c>
      <c r="M27" s="27">
        <v>73822.84</v>
      </c>
      <c r="N27" s="27">
        <v>49205.38</v>
      </c>
      <c r="O27" s="27">
        <v>262670.02</v>
      </c>
      <c r="P27" s="27">
        <v>133727.74</v>
      </c>
      <c r="Q27" s="27">
        <v>219779.88</v>
      </c>
      <c r="R27" s="27">
        <v>271300.64</v>
      </c>
      <c r="S27" s="27">
        <v>105193.39</v>
      </c>
    </row>
    <row r="28" spans="1:20" ht="18.75" customHeight="1">
      <c r="A28" s="99" t="s">
        <v>105</v>
      </c>
      <c r="B28" s="104" t="s">
        <v>166</v>
      </c>
      <c r="C28" s="27"/>
      <c r="D28" s="27"/>
      <c r="E28" s="27"/>
      <c r="F28" s="27"/>
      <c r="G28" s="27"/>
      <c r="H28" s="27"/>
      <c r="I28" s="27"/>
      <c r="J28" s="27"/>
      <c r="K28" s="27"/>
      <c r="L28" s="27"/>
      <c r="M28" s="27"/>
      <c r="N28" s="27"/>
      <c r="O28" s="27"/>
      <c r="P28" s="27"/>
      <c r="Q28" s="27"/>
      <c r="R28" s="27"/>
      <c r="S28" s="27"/>
    </row>
    <row r="29" spans="1:20" ht="18.75" customHeight="1">
      <c r="A29" s="99" t="s">
        <v>106</v>
      </c>
      <c r="B29" s="105" t="s">
        <v>107</v>
      </c>
      <c r="C29" s="27"/>
      <c r="D29" s="27"/>
      <c r="E29" s="27"/>
      <c r="F29" s="27"/>
      <c r="G29" s="27"/>
      <c r="H29" s="27"/>
      <c r="I29" s="27"/>
      <c r="J29" s="27"/>
      <c r="K29" s="27"/>
      <c r="L29" s="27"/>
      <c r="M29" s="27"/>
      <c r="N29" s="27"/>
      <c r="O29" s="27"/>
      <c r="P29" s="27"/>
      <c r="Q29" s="27"/>
      <c r="R29" s="27"/>
      <c r="S29" s="27"/>
    </row>
    <row r="30" spans="1:20" ht="18.75" customHeight="1">
      <c r="A30" s="85" t="s">
        <v>21</v>
      </c>
      <c r="B30" s="101" t="s">
        <v>73</v>
      </c>
      <c r="C30" s="48"/>
      <c r="D30" s="48"/>
      <c r="E30" s="48"/>
      <c r="F30" s="48"/>
      <c r="G30" s="48"/>
      <c r="H30" s="48"/>
      <c r="I30" s="48"/>
      <c r="J30" s="48"/>
      <c r="K30" s="48"/>
      <c r="L30" s="48"/>
      <c r="M30" s="48"/>
      <c r="N30" s="48"/>
      <c r="O30" s="48"/>
      <c r="P30" s="48"/>
      <c r="Q30" s="48"/>
      <c r="R30" s="48"/>
      <c r="S30" s="48"/>
    </row>
    <row r="31" spans="1:20" s="50" customFormat="1" ht="18.75" customHeight="1">
      <c r="A31" s="49">
        <v>1</v>
      </c>
      <c r="B31" s="106" t="s">
        <v>167</v>
      </c>
      <c r="C31" s="27"/>
      <c r="D31" s="27"/>
      <c r="E31" s="27">
        <f t="shared" ref="E31:S31" si="4">E32+E33+E34</f>
        <v>391065.33999999997</v>
      </c>
      <c r="F31" s="27">
        <f t="shared" si="4"/>
        <v>293299</v>
      </c>
      <c r="G31" s="27">
        <f t="shared" si="4"/>
        <v>208860.66999999998</v>
      </c>
      <c r="H31" s="27">
        <f t="shared" si="4"/>
        <v>6161612.5200000005</v>
      </c>
      <c r="I31" s="27">
        <f t="shared" si="4"/>
        <v>5968656.3200000003</v>
      </c>
      <c r="J31" s="27">
        <f t="shared" si="4"/>
        <v>6764551.4299999997</v>
      </c>
      <c r="K31" s="27">
        <f t="shared" si="4"/>
        <v>10909433.34</v>
      </c>
      <c r="L31" s="27">
        <f t="shared" si="4"/>
        <v>13229068.210000001</v>
      </c>
      <c r="M31" s="27">
        <f t="shared" si="4"/>
        <v>23646752.129999999</v>
      </c>
      <c r="N31" s="27">
        <f t="shared" si="4"/>
        <v>19831808.789999999</v>
      </c>
      <c r="O31" s="27">
        <f t="shared" si="4"/>
        <v>20046396.829999998</v>
      </c>
      <c r="P31" s="27">
        <f t="shared" si="4"/>
        <v>21583706.510000002</v>
      </c>
      <c r="Q31" s="27">
        <f t="shared" si="4"/>
        <v>22827630.100000001</v>
      </c>
      <c r="R31" s="27">
        <f t="shared" si="4"/>
        <v>26100050.52</v>
      </c>
      <c r="S31" s="27">
        <f t="shared" si="4"/>
        <v>25348085.640000001</v>
      </c>
    </row>
    <row r="32" spans="1:20" s="50" customFormat="1" ht="18.75" customHeight="1">
      <c r="A32" s="66" t="s">
        <v>75</v>
      </c>
      <c r="B32" s="106" t="s">
        <v>168</v>
      </c>
      <c r="C32" s="27"/>
      <c r="D32" s="27"/>
      <c r="E32" s="27">
        <v>256000</v>
      </c>
      <c r="F32" s="27">
        <v>192000</v>
      </c>
      <c r="G32" s="27">
        <v>128000</v>
      </c>
      <c r="H32" s="27">
        <v>653624.4</v>
      </c>
      <c r="I32" s="27">
        <v>871499.2</v>
      </c>
      <c r="J32" s="27">
        <v>1138891</v>
      </c>
      <c r="K32" s="27">
        <v>1806459.2</v>
      </c>
      <c r="L32" s="27">
        <v>2163780.7999999998</v>
      </c>
      <c r="M32" s="27">
        <v>2997531.2</v>
      </c>
      <c r="N32" s="27">
        <v>2868498.4</v>
      </c>
      <c r="O32" s="27">
        <v>2967754.4</v>
      </c>
      <c r="P32" s="27">
        <v>3245671.2</v>
      </c>
      <c r="Q32" s="27">
        <v>3306288.4</v>
      </c>
      <c r="R32" s="27">
        <v>3768773.4</v>
      </c>
      <c r="S32" s="27">
        <v>3748832.8</v>
      </c>
    </row>
    <row r="33" spans="1:20" s="50" customFormat="1" ht="18.75" customHeight="1">
      <c r="A33" s="66" t="s">
        <v>89</v>
      </c>
      <c r="B33" s="106" t="s">
        <v>169</v>
      </c>
      <c r="C33" s="27"/>
      <c r="D33" s="27"/>
      <c r="E33" s="27">
        <v>135065.34</v>
      </c>
      <c r="F33" s="27">
        <v>101299</v>
      </c>
      <c r="G33" s="27">
        <v>67532.67</v>
      </c>
      <c r="H33" s="27">
        <v>5453010.1200000001</v>
      </c>
      <c r="I33" s="27">
        <v>5023853.12</v>
      </c>
      <c r="J33" s="27">
        <v>5529865.4299999997</v>
      </c>
      <c r="K33" s="27">
        <v>5343693.05</v>
      </c>
      <c r="L33" s="27">
        <v>5085109.12</v>
      </c>
      <c r="M33" s="27">
        <v>8283465.2699999996</v>
      </c>
      <c r="N33" s="27">
        <v>6118690.7199999997</v>
      </c>
      <c r="O33" s="27">
        <v>6147884.8300000001</v>
      </c>
      <c r="P33" s="27">
        <v>6229628.3300000001</v>
      </c>
      <c r="Q33" s="27">
        <v>6361024.3200000003</v>
      </c>
      <c r="R33" s="27">
        <v>6562035.0099999998</v>
      </c>
      <c r="S33" s="27">
        <v>6555225.2000000002</v>
      </c>
    </row>
    <row r="34" spans="1:20" s="50" customFormat="1" ht="18.75" customHeight="1">
      <c r="A34" s="66" t="s">
        <v>100</v>
      </c>
      <c r="B34" s="106" t="s">
        <v>170</v>
      </c>
      <c r="C34" s="27"/>
      <c r="D34" s="27"/>
      <c r="E34" s="27">
        <v>0</v>
      </c>
      <c r="F34" s="27">
        <v>0</v>
      </c>
      <c r="G34" s="27">
        <v>13328</v>
      </c>
      <c r="H34" s="27">
        <v>54978</v>
      </c>
      <c r="I34" s="27">
        <v>73304</v>
      </c>
      <c r="J34" s="27">
        <v>95795</v>
      </c>
      <c r="K34" s="27">
        <v>3759281.09</v>
      </c>
      <c r="L34" s="27">
        <v>5980178.29</v>
      </c>
      <c r="M34" s="27">
        <v>12365755.66</v>
      </c>
      <c r="N34" s="27">
        <v>10844619.67</v>
      </c>
      <c r="O34" s="27">
        <v>10930757.6</v>
      </c>
      <c r="P34" s="27">
        <v>12108406.98</v>
      </c>
      <c r="Q34" s="27">
        <v>13160317.380000001</v>
      </c>
      <c r="R34" s="27">
        <v>15769242.109999999</v>
      </c>
      <c r="S34" s="27">
        <v>15044027.640000001</v>
      </c>
    </row>
    <row r="35" spans="1:20"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20" s="50" customFormat="1" ht="18.75" customHeight="1">
      <c r="A36" s="66" t="s">
        <v>102</v>
      </c>
      <c r="B36" s="106" t="s">
        <v>172</v>
      </c>
      <c r="C36" s="27"/>
      <c r="D36" s="27"/>
      <c r="E36" s="27"/>
      <c r="F36" s="27"/>
      <c r="G36" s="27"/>
      <c r="H36" s="27"/>
      <c r="I36" s="27"/>
      <c r="J36" s="27"/>
      <c r="K36" s="27"/>
      <c r="L36" s="27"/>
      <c r="M36" s="27"/>
      <c r="N36" s="27"/>
      <c r="O36" s="27"/>
      <c r="P36" s="27"/>
      <c r="Q36" s="27"/>
      <c r="R36" s="27"/>
      <c r="S36" s="27"/>
    </row>
    <row r="37" spans="1:20" s="50" customFormat="1" ht="18.75" customHeight="1">
      <c r="A37" s="49">
        <v>2</v>
      </c>
      <c r="B37" s="106" t="s">
        <v>173</v>
      </c>
      <c r="C37" s="27"/>
      <c r="D37" s="27"/>
      <c r="E37" s="27">
        <v>1971230</v>
      </c>
      <c r="F37" s="27">
        <v>2419654.11</v>
      </c>
      <c r="G37" s="27">
        <v>2536526.23</v>
      </c>
      <c r="H37" s="27">
        <v>2705038.43</v>
      </c>
      <c r="I37" s="27">
        <v>2733262.63</v>
      </c>
      <c r="J37" s="27">
        <v>2956375.68</v>
      </c>
      <c r="K37" s="27">
        <v>3766983.65</v>
      </c>
      <c r="L37" s="27">
        <v>1793822.34</v>
      </c>
      <c r="M37" s="27">
        <v>950580.55</v>
      </c>
      <c r="N37" s="27">
        <v>1908445.64</v>
      </c>
      <c r="O37" s="27">
        <v>1522944.69</v>
      </c>
      <c r="P37" s="27">
        <v>2755068.84</v>
      </c>
      <c r="Q37" s="27">
        <v>3041984.05</v>
      </c>
      <c r="R37" s="27">
        <v>4944022.0599999996</v>
      </c>
      <c r="S37" s="27">
        <v>7723070.3799999999</v>
      </c>
    </row>
    <row r="38" spans="1:20" s="50" customFormat="1" ht="18.75" customHeight="1">
      <c r="A38" s="49">
        <v>3</v>
      </c>
      <c r="B38" s="106" t="s">
        <v>174</v>
      </c>
      <c r="C38" s="27"/>
      <c r="D38" s="27"/>
      <c r="E38" s="27">
        <v>4060014.58</v>
      </c>
      <c r="F38" s="27">
        <v>1308046.01</v>
      </c>
      <c r="G38" s="27">
        <v>4198712.2</v>
      </c>
      <c r="H38" s="27">
        <v>6446761.5599999996</v>
      </c>
      <c r="I38" s="27">
        <v>6746180.1500000004</v>
      </c>
      <c r="J38" s="27">
        <v>8302377.4299999997</v>
      </c>
      <c r="K38" s="27">
        <v>4840112.29</v>
      </c>
      <c r="L38" s="27">
        <v>5815113.7300000004</v>
      </c>
      <c r="M38" s="27">
        <v>5619348.2000000002</v>
      </c>
      <c r="N38" s="27">
        <v>5296778.76</v>
      </c>
      <c r="O38" s="27">
        <v>7109173.4800000004</v>
      </c>
      <c r="P38" s="27">
        <v>10314646.029999999</v>
      </c>
      <c r="Q38" s="27">
        <v>8580945.3200000003</v>
      </c>
      <c r="R38" s="27">
        <v>10462203.33</v>
      </c>
      <c r="S38" s="27">
        <v>19551873.77</v>
      </c>
    </row>
    <row r="39" spans="1:20" s="50" customFormat="1" ht="18.75" customHeight="1">
      <c r="A39" s="49">
        <v>4</v>
      </c>
      <c r="B39" s="106" t="s">
        <v>175</v>
      </c>
      <c r="C39" s="27"/>
      <c r="D39" s="27"/>
      <c r="E39" s="126">
        <v>319038.34000000003</v>
      </c>
      <c r="F39" s="126">
        <v>541868</v>
      </c>
      <c r="G39" s="126">
        <v>1025074.54</v>
      </c>
      <c r="H39" s="126">
        <v>7466</v>
      </c>
      <c r="I39" s="126">
        <v>7466</v>
      </c>
      <c r="J39" s="126">
        <v>1216</v>
      </c>
      <c r="K39" s="126">
        <v>16889.48</v>
      </c>
      <c r="L39" s="126">
        <v>9247.5300000000007</v>
      </c>
      <c r="M39" s="126">
        <v>21113.51</v>
      </c>
      <c r="N39" s="126">
        <v>16727</v>
      </c>
      <c r="O39" s="126">
        <v>35083.980000000003</v>
      </c>
      <c r="P39" s="126">
        <v>86079.89</v>
      </c>
      <c r="Q39" s="126">
        <v>132379.07</v>
      </c>
      <c r="R39" s="126">
        <v>279645.98</v>
      </c>
      <c r="S39" s="126">
        <v>262474.68</v>
      </c>
    </row>
    <row r="40" spans="1:20"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20" ht="18.75" customHeight="1">
      <c r="A41" s="52" t="s">
        <v>72</v>
      </c>
      <c r="B41" s="107" t="s">
        <v>74</v>
      </c>
      <c r="C41" s="48"/>
      <c r="D41" s="48"/>
      <c r="E41" s="48"/>
      <c r="F41" s="48"/>
      <c r="G41" s="48"/>
      <c r="H41" s="48"/>
      <c r="I41" s="48"/>
      <c r="J41" s="48"/>
      <c r="K41" s="48"/>
      <c r="L41" s="48"/>
      <c r="M41" s="48"/>
      <c r="N41" s="48"/>
      <c r="O41" s="48"/>
      <c r="P41" s="48"/>
      <c r="Q41" s="48"/>
      <c r="R41" s="48"/>
      <c r="S41" s="48"/>
    </row>
    <row r="42" spans="1:20" s="50" customFormat="1" ht="30.75">
      <c r="A42" s="49">
        <v>1</v>
      </c>
      <c r="B42" s="106" t="s">
        <v>177</v>
      </c>
      <c r="C42" s="51"/>
      <c r="D42" s="51"/>
      <c r="E42" s="51">
        <v>412376.57</v>
      </c>
      <c r="F42" s="51">
        <v>333746.24</v>
      </c>
      <c r="G42" s="51">
        <v>204069.85</v>
      </c>
      <c r="H42" s="51">
        <v>1102374.1000000001</v>
      </c>
      <c r="I42" s="51">
        <v>1402633.65</v>
      </c>
      <c r="J42" s="51">
        <v>1734997.48</v>
      </c>
      <c r="K42" s="51">
        <v>2613453.52</v>
      </c>
      <c r="L42" s="51">
        <v>2924998.58</v>
      </c>
      <c r="M42" s="51">
        <v>3754015.43</v>
      </c>
      <c r="N42" s="51">
        <v>2982714.99</v>
      </c>
      <c r="O42" s="51">
        <v>2711222.4</v>
      </c>
      <c r="P42" s="51">
        <v>3594928.07</v>
      </c>
      <c r="Q42" s="51">
        <v>6643484.0800000001</v>
      </c>
      <c r="R42" s="51">
        <v>7894832.6399999997</v>
      </c>
      <c r="S42" s="51">
        <v>14404767.369999999</v>
      </c>
    </row>
    <row r="43" spans="1:20" ht="18.75" customHeight="1">
      <c r="A43" s="85" t="s">
        <v>144</v>
      </c>
      <c r="B43" s="101" t="s">
        <v>157</v>
      </c>
      <c r="C43" s="48"/>
      <c r="D43" s="48"/>
      <c r="E43" s="48"/>
      <c r="F43" s="48"/>
      <c r="G43" s="48"/>
      <c r="H43" s="48"/>
      <c r="I43" s="48"/>
      <c r="J43" s="48"/>
      <c r="K43" s="48"/>
      <c r="L43" s="48"/>
      <c r="M43" s="48"/>
      <c r="N43" s="48"/>
      <c r="O43" s="48"/>
      <c r="P43" s="48"/>
      <c r="Q43" s="48"/>
      <c r="R43" s="48"/>
      <c r="S43" s="48"/>
    </row>
    <row r="44" spans="1:20"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20" ht="39.950000000000003" customHeight="1">
      <c r="A45" s="110" t="s">
        <v>199</v>
      </c>
      <c r="B45" s="111" t="s">
        <v>204</v>
      </c>
      <c r="C45" s="51"/>
      <c r="D45" s="51"/>
      <c r="E45" s="51">
        <v>1779779.74</v>
      </c>
      <c r="F45" s="51">
        <v>2616838.88</v>
      </c>
      <c r="G45" s="51">
        <v>4129530.58</v>
      </c>
      <c r="H45" s="51">
        <v>6074635.1200000001</v>
      </c>
      <c r="I45" s="51">
        <v>8282847.4000000004</v>
      </c>
      <c r="J45" s="51">
        <v>8047979.1200000001</v>
      </c>
      <c r="K45" s="51">
        <v>8478249.0199999996</v>
      </c>
      <c r="L45" s="51">
        <v>9126658.5899999999</v>
      </c>
      <c r="M45" s="51">
        <v>9119603.3699999992</v>
      </c>
      <c r="N45" s="51">
        <v>8931364.6799999997</v>
      </c>
      <c r="O45" s="51">
        <v>9863169.9000000004</v>
      </c>
      <c r="P45" s="51">
        <v>9600280.6600000001</v>
      </c>
      <c r="Q45" s="51">
        <v>10179928.83</v>
      </c>
      <c r="R45" s="51">
        <v>8874369.9700000007</v>
      </c>
      <c r="S45" s="51">
        <v>9295274.6799999997</v>
      </c>
      <c r="T45" s="123"/>
    </row>
    <row r="46" spans="1:20" ht="39.950000000000003" customHeight="1">
      <c r="A46" s="112" t="s">
        <v>89</v>
      </c>
      <c r="B46" s="111" t="s">
        <v>188</v>
      </c>
      <c r="C46" s="51"/>
      <c r="D46" s="51"/>
      <c r="E46" s="51">
        <v>1804702.74</v>
      </c>
      <c r="F46" s="51">
        <v>2627489.2200000002</v>
      </c>
      <c r="G46" s="51">
        <v>4160920</v>
      </c>
      <c r="H46" s="51">
        <v>6263488.6299999999</v>
      </c>
      <c r="I46" s="51">
        <v>7963353.9800000004</v>
      </c>
      <c r="J46" s="51">
        <f>7997724.35+J49</f>
        <v>7997724.3499999996</v>
      </c>
      <c r="K46" s="51">
        <f>8100514.68+K49</f>
        <v>8100514.6799999997</v>
      </c>
      <c r="L46" s="51">
        <f>8818675.5+L49</f>
        <v>8818675.5</v>
      </c>
      <c r="M46" s="51">
        <f>8827234.4+M49</f>
        <v>8834588.1400000006</v>
      </c>
      <c r="N46" s="51">
        <f>8443569.74+N49</f>
        <v>8455967.7200000007</v>
      </c>
      <c r="O46" s="51">
        <f>9927899.27+O49</f>
        <v>9954256.9900000002</v>
      </c>
      <c r="P46" s="51">
        <f>9401258.45+P49</f>
        <v>9440640.8699999992</v>
      </c>
      <c r="Q46" s="51">
        <f>10107323.85+Q49</f>
        <v>10177623.02</v>
      </c>
      <c r="R46" s="51">
        <f>8240830.82+R49</f>
        <v>8452478.9399999995</v>
      </c>
      <c r="S46" s="51">
        <f>8926530.2+S49</f>
        <v>9053773.3599999994</v>
      </c>
      <c r="T46" s="123"/>
    </row>
    <row r="47" spans="1:20" ht="45">
      <c r="A47" s="110" t="s">
        <v>202</v>
      </c>
      <c r="B47" s="111" t="s">
        <v>203</v>
      </c>
      <c r="C47" s="51"/>
      <c r="D47" s="51"/>
      <c r="E47" s="51"/>
      <c r="F47" s="51"/>
      <c r="G47" s="51"/>
      <c r="H47" s="51"/>
      <c r="I47" s="51"/>
      <c r="J47" s="51"/>
      <c r="K47" s="51"/>
      <c r="L47" s="51"/>
      <c r="M47" s="51"/>
      <c r="N47" s="51"/>
      <c r="O47" s="51"/>
      <c r="P47" s="51"/>
      <c r="Q47" s="51"/>
      <c r="R47" s="51"/>
      <c r="S47" s="51"/>
    </row>
    <row r="48" spans="1:20" ht="45">
      <c r="A48" s="110" t="s">
        <v>201</v>
      </c>
      <c r="B48" s="111" t="s">
        <v>215</v>
      </c>
      <c r="C48" s="51"/>
      <c r="D48" s="51"/>
      <c r="E48" s="51">
        <v>0</v>
      </c>
      <c r="F48" s="51">
        <v>0</v>
      </c>
      <c r="G48" s="51">
        <v>0</v>
      </c>
      <c r="H48" s="51">
        <v>0</v>
      </c>
      <c r="I48" s="51">
        <v>0</v>
      </c>
      <c r="J48" s="51">
        <v>0</v>
      </c>
      <c r="K48" s="51">
        <v>43905.96</v>
      </c>
      <c r="L48" s="51">
        <v>50066.33</v>
      </c>
      <c r="M48" s="51">
        <v>53333.94</v>
      </c>
      <c r="N48" s="51">
        <v>53748.86</v>
      </c>
      <c r="O48" s="51">
        <v>158498.41</v>
      </c>
      <c r="P48" s="51">
        <v>112186.96</v>
      </c>
      <c r="Q48" s="51">
        <v>189847.13</v>
      </c>
      <c r="R48" s="51">
        <v>174909.22</v>
      </c>
      <c r="S48" s="51">
        <v>113868.25</v>
      </c>
      <c r="T48" s="123"/>
    </row>
    <row r="49" spans="1:20" ht="39.950000000000003" customHeight="1">
      <c r="A49" s="112" t="s">
        <v>101</v>
      </c>
      <c r="B49" s="111" t="s">
        <v>197</v>
      </c>
      <c r="C49" s="51"/>
      <c r="D49" s="51"/>
      <c r="E49" s="51">
        <v>0</v>
      </c>
      <c r="F49" s="51">
        <v>0</v>
      </c>
      <c r="G49" s="51">
        <v>0</v>
      </c>
      <c r="H49" s="51">
        <v>0</v>
      </c>
      <c r="I49" s="51">
        <v>0</v>
      </c>
      <c r="J49" s="51">
        <v>0</v>
      </c>
      <c r="K49" s="51">
        <v>0</v>
      </c>
      <c r="L49" s="51">
        <v>0</v>
      </c>
      <c r="M49" s="51">
        <v>7353.74</v>
      </c>
      <c r="N49" s="122">
        <v>12397.98</v>
      </c>
      <c r="O49" s="51">
        <v>26357.72</v>
      </c>
      <c r="P49" s="51">
        <v>39382.42</v>
      </c>
      <c r="Q49" s="51">
        <v>70299.17</v>
      </c>
      <c r="R49" s="51">
        <v>211648.12</v>
      </c>
      <c r="S49" s="51">
        <v>127243.16</v>
      </c>
      <c r="T49" s="123"/>
    </row>
    <row r="50" spans="1:20" ht="39.950000000000003" customHeight="1">
      <c r="A50" s="116" t="s">
        <v>97</v>
      </c>
      <c r="B50" s="115" t="s">
        <v>179</v>
      </c>
      <c r="C50" s="51"/>
      <c r="D50" s="51"/>
      <c r="E50" s="51">
        <v>0</v>
      </c>
      <c r="F50" s="51">
        <v>0</v>
      </c>
      <c r="G50" s="51">
        <v>0</v>
      </c>
      <c r="H50" s="51">
        <v>0</v>
      </c>
      <c r="I50" s="51">
        <v>392736.96</v>
      </c>
      <c r="J50" s="51">
        <v>722261.37</v>
      </c>
      <c r="K50" s="51">
        <v>623049.23</v>
      </c>
      <c r="L50" s="51">
        <v>676521.77</v>
      </c>
      <c r="M50" s="51">
        <v>1075213.05</v>
      </c>
      <c r="N50" s="51">
        <v>1137617.48</v>
      </c>
      <c r="O50" s="51">
        <v>1055767.96</v>
      </c>
      <c r="P50" s="51">
        <v>870548.83</v>
      </c>
      <c r="Q50" s="51">
        <v>950995.83</v>
      </c>
      <c r="R50" s="51">
        <v>1110867.57</v>
      </c>
      <c r="S50" s="51">
        <v>1094395.6100000001</v>
      </c>
      <c r="T50" s="123"/>
    </row>
    <row r="51" spans="1:20" ht="39.950000000000003" customHeight="1">
      <c r="A51" s="116" t="s">
        <v>98</v>
      </c>
      <c r="B51" s="115" t="s">
        <v>178</v>
      </c>
      <c r="C51" s="51"/>
      <c r="D51" s="51"/>
      <c r="E51" s="51">
        <v>0</v>
      </c>
      <c r="F51" s="51">
        <v>0</v>
      </c>
      <c r="G51" s="51">
        <v>0</v>
      </c>
      <c r="H51" s="51">
        <v>0</v>
      </c>
      <c r="I51" s="51">
        <v>397917.28</v>
      </c>
      <c r="J51" s="51">
        <v>721424.2</v>
      </c>
      <c r="K51" s="51">
        <v>415901.86</v>
      </c>
      <c r="L51" s="51">
        <v>846991.25</v>
      </c>
      <c r="M51" s="51">
        <v>1075798.02</v>
      </c>
      <c r="N51" s="51">
        <v>1174337.27</v>
      </c>
      <c r="O51" s="51">
        <v>1112447.6200000001</v>
      </c>
      <c r="P51" s="51">
        <v>782356.17</v>
      </c>
      <c r="Q51" s="51">
        <v>982589.98</v>
      </c>
      <c r="R51" s="51">
        <f>1188188.75-56549.08</f>
        <v>1131639.67</v>
      </c>
      <c r="S51" s="51">
        <v>1076406.3400000001</v>
      </c>
      <c r="T51" s="123"/>
    </row>
    <row r="52" spans="1:20" ht="39.950000000000003" customHeight="1">
      <c r="A52" s="116" t="s">
        <v>147</v>
      </c>
      <c r="B52" s="115" t="s">
        <v>216</v>
      </c>
      <c r="C52" s="51"/>
      <c r="D52" s="51"/>
      <c r="E52" s="51">
        <v>0</v>
      </c>
      <c r="F52" s="51">
        <v>0</v>
      </c>
      <c r="G52" s="51">
        <v>0</v>
      </c>
      <c r="H52" s="51">
        <v>0</v>
      </c>
      <c r="I52" s="51">
        <v>0</v>
      </c>
      <c r="J52" s="51">
        <v>0</v>
      </c>
      <c r="K52" s="51">
        <v>0</v>
      </c>
      <c r="L52" s="51">
        <v>0</v>
      </c>
      <c r="M52" s="51">
        <v>0</v>
      </c>
      <c r="N52" s="51">
        <v>0</v>
      </c>
      <c r="O52" s="51">
        <v>0</v>
      </c>
      <c r="P52" s="51">
        <v>0</v>
      </c>
      <c r="Q52" s="51">
        <v>0</v>
      </c>
      <c r="R52" s="51">
        <v>0</v>
      </c>
      <c r="S52" s="51">
        <v>0</v>
      </c>
      <c r="T52" s="123"/>
    </row>
    <row r="53" spans="1:20" ht="39.950000000000003" customHeight="1">
      <c r="A53" s="116" t="s">
        <v>148</v>
      </c>
      <c r="B53" s="115" t="s">
        <v>190</v>
      </c>
      <c r="C53" s="51"/>
      <c r="D53" s="51"/>
      <c r="E53" s="51">
        <v>0</v>
      </c>
      <c r="F53" s="51">
        <v>0</v>
      </c>
      <c r="G53" s="51">
        <v>0</v>
      </c>
      <c r="H53" s="51">
        <v>0</v>
      </c>
      <c r="I53" s="51">
        <v>0</v>
      </c>
      <c r="J53" s="51">
        <v>0</v>
      </c>
      <c r="K53" s="51">
        <v>0</v>
      </c>
      <c r="L53" s="51">
        <v>0</v>
      </c>
      <c r="M53" s="51">
        <v>0</v>
      </c>
      <c r="N53" s="51">
        <v>36869</v>
      </c>
      <c r="O53" s="51">
        <v>47501.67</v>
      </c>
      <c r="P53" s="51">
        <v>31716.37</v>
      </c>
      <c r="Q53" s="51">
        <v>13507.84</v>
      </c>
      <c r="R53" s="51">
        <v>-37018.160000000003</v>
      </c>
      <c r="S53" s="51">
        <v>-16939.2</v>
      </c>
      <c r="T53" s="123"/>
    </row>
    <row r="54" spans="1:20" ht="39.950000000000003" customHeight="1">
      <c r="A54" s="114" t="s">
        <v>99</v>
      </c>
      <c r="B54" s="113" t="s">
        <v>191</v>
      </c>
      <c r="C54" s="51"/>
      <c r="D54" s="51"/>
      <c r="E54" s="51">
        <v>60840</v>
      </c>
      <c r="F54" s="51">
        <v>58527.94</v>
      </c>
      <c r="G54" s="51">
        <v>77585.350000000006</v>
      </c>
      <c r="H54" s="51">
        <v>127120.14</v>
      </c>
      <c r="I54" s="51">
        <v>121892.37</v>
      </c>
      <c r="J54" s="51">
        <v>434756.16</v>
      </c>
      <c r="K54" s="51">
        <v>181747.61</v>
      </c>
      <c r="L54" s="51">
        <v>376675.12</v>
      </c>
      <c r="M54" s="51">
        <v>260341.09</v>
      </c>
      <c r="N54" s="51">
        <v>469010.46</v>
      </c>
      <c r="O54" s="51">
        <v>2419414.62</v>
      </c>
      <c r="P54" s="51">
        <v>1440119.16</v>
      </c>
      <c r="Q54" s="51">
        <v>1461103.29</v>
      </c>
      <c r="R54" s="51">
        <v>1518668.02</v>
      </c>
      <c r="S54" s="51">
        <v>1085074.52</v>
      </c>
      <c r="T54" s="123"/>
    </row>
    <row r="55" spans="1:20" ht="39.950000000000003" customHeight="1">
      <c r="A55" s="114" t="s">
        <v>103</v>
      </c>
      <c r="B55" s="113" t="s">
        <v>192</v>
      </c>
      <c r="C55" s="51"/>
      <c r="D55" s="51"/>
      <c r="E55" s="51">
        <v>25000</v>
      </c>
      <c r="F55" s="51">
        <v>23667.5</v>
      </c>
      <c r="G55" s="51">
        <v>48987</v>
      </c>
      <c r="H55" s="51">
        <v>87804.800000000003</v>
      </c>
      <c r="I55" s="51">
        <v>223121.89</v>
      </c>
      <c r="J55" s="51">
        <v>33942.17</v>
      </c>
      <c r="K55" s="51">
        <v>213498.35</v>
      </c>
      <c r="L55" s="51">
        <v>220795.27</v>
      </c>
      <c r="M55" s="51">
        <v>274629.5</v>
      </c>
      <c r="N55" s="51">
        <v>470538.51</v>
      </c>
      <c r="O55" s="51">
        <v>1383732.6</v>
      </c>
      <c r="P55" s="51">
        <v>1553851.42</v>
      </c>
      <c r="Q55" s="51">
        <v>853021.1</v>
      </c>
      <c r="R55" s="51">
        <v>1156779.2</v>
      </c>
      <c r="S55" s="51">
        <v>933436.92</v>
      </c>
      <c r="T55" s="123"/>
    </row>
    <row r="56" spans="1:20" ht="39.950000000000003" customHeight="1">
      <c r="A56" s="114" t="s">
        <v>145</v>
      </c>
      <c r="B56" s="113" t="s">
        <v>180</v>
      </c>
      <c r="C56" s="51"/>
      <c r="D56" s="51"/>
      <c r="E56" s="51">
        <v>500000</v>
      </c>
      <c r="F56" s="51">
        <v>552977.65</v>
      </c>
      <c r="G56" s="51">
        <v>347687.85</v>
      </c>
      <c r="H56" s="51">
        <v>113843.51</v>
      </c>
      <c r="I56" s="51">
        <v>284086.07</v>
      </c>
      <c r="J56" s="51">
        <v>315346.96000000002</v>
      </c>
      <c r="K56" s="51">
        <v>456081.62</v>
      </c>
      <c r="L56" s="51">
        <v>563577.82999999996</v>
      </c>
      <c r="M56" s="51">
        <v>1232162.45</v>
      </c>
      <c r="N56" s="51">
        <v>1289915.6399999999</v>
      </c>
      <c r="O56" s="51">
        <v>1090458.3700000001</v>
      </c>
      <c r="P56" s="51">
        <v>841971.89</v>
      </c>
      <c r="Q56" s="51">
        <v>803663.41</v>
      </c>
      <c r="R56" s="51">
        <v>841268.47</v>
      </c>
      <c r="S56" s="51">
        <v>1244062.21</v>
      </c>
      <c r="T56" s="123"/>
    </row>
    <row r="57" spans="1:20" ht="39.950000000000003" customHeight="1">
      <c r="A57" s="114" t="s">
        <v>146</v>
      </c>
      <c r="B57" s="113" t="s">
        <v>181</v>
      </c>
      <c r="C57" s="51"/>
      <c r="D57" s="51"/>
      <c r="E57" s="51">
        <v>349582.17</v>
      </c>
      <c r="F57" s="51">
        <v>550849.49</v>
      </c>
      <c r="G57" s="51">
        <v>347686.56</v>
      </c>
      <c r="H57" s="51">
        <v>116867.5</v>
      </c>
      <c r="I57" s="51">
        <v>103412.27</v>
      </c>
      <c r="J57" s="51">
        <v>358338.84</v>
      </c>
      <c r="K57" s="51">
        <v>435320.16</v>
      </c>
      <c r="L57" s="51">
        <v>561205.27</v>
      </c>
      <c r="M57" s="51">
        <v>1247368.05</v>
      </c>
      <c r="N57" s="51">
        <v>1300098.49</v>
      </c>
      <c r="O57" s="51">
        <v>1053751.6100000001</v>
      </c>
      <c r="P57" s="51">
        <v>995787.15</v>
      </c>
      <c r="Q57" s="51">
        <v>779376</v>
      </c>
      <c r="R57" s="51">
        <v>845903.07</v>
      </c>
      <c r="S57" s="51">
        <v>1263286.3700000001</v>
      </c>
      <c r="T57" s="123"/>
    </row>
    <row r="58" spans="1:20" ht="39.950000000000003" customHeight="1">
      <c r="A58" s="117" t="s">
        <v>149</v>
      </c>
      <c r="B58" s="118" t="s">
        <v>193</v>
      </c>
      <c r="C58" s="51"/>
      <c r="D58" s="51"/>
      <c r="E58" s="51">
        <v>0</v>
      </c>
      <c r="F58" s="51">
        <v>0</v>
      </c>
      <c r="G58" s="51">
        <v>0</v>
      </c>
      <c r="H58" s="51">
        <v>0</v>
      </c>
      <c r="I58" s="51">
        <v>0</v>
      </c>
      <c r="J58" s="51">
        <v>0</v>
      </c>
      <c r="K58" s="51">
        <v>0</v>
      </c>
      <c r="L58" s="51">
        <v>0</v>
      </c>
      <c r="M58" s="51">
        <v>0</v>
      </c>
      <c r="N58" s="51">
        <v>0</v>
      </c>
      <c r="O58" s="51">
        <v>0</v>
      </c>
      <c r="P58" s="51">
        <v>0</v>
      </c>
      <c r="Q58" s="51">
        <v>0</v>
      </c>
      <c r="R58" s="51">
        <v>0</v>
      </c>
      <c r="S58" s="51">
        <v>0</v>
      </c>
      <c r="T58" s="123"/>
    </row>
    <row r="59" spans="1:20" ht="39.950000000000003" customHeight="1">
      <c r="A59" s="117" t="s">
        <v>150</v>
      </c>
      <c r="B59" s="118" t="s">
        <v>194</v>
      </c>
      <c r="C59" s="51"/>
      <c r="D59" s="51"/>
      <c r="E59" s="51">
        <v>0</v>
      </c>
      <c r="F59" s="51">
        <v>0</v>
      </c>
      <c r="G59" s="51">
        <v>0</v>
      </c>
      <c r="H59" s="51">
        <v>0</v>
      </c>
      <c r="I59" s="51">
        <v>0</v>
      </c>
      <c r="J59" s="51">
        <v>0</v>
      </c>
      <c r="K59" s="51">
        <v>0</v>
      </c>
      <c r="L59" s="51">
        <v>0</v>
      </c>
      <c r="M59" s="51">
        <v>0</v>
      </c>
      <c r="N59" s="51">
        <v>0</v>
      </c>
      <c r="O59" s="51">
        <v>0</v>
      </c>
      <c r="P59" s="51">
        <v>0</v>
      </c>
      <c r="Q59" s="51">
        <v>0</v>
      </c>
      <c r="R59" s="51">
        <v>0</v>
      </c>
      <c r="S59" s="51">
        <v>0</v>
      </c>
      <c r="T59" s="123"/>
    </row>
    <row r="60" spans="1:20" ht="39.950000000000003" customHeight="1">
      <c r="A60" s="117" t="s">
        <v>151</v>
      </c>
      <c r="B60" s="118" t="s">
        <v>182</v>
      </c>
      <c r="C60" s="51"/>
      <c r="D60" s="51"/>
      <c r="E60" s="51">
        <v>0</v>
      </c>
      <c r="F60" s="51">
        <v>0</v>
      </c>
      <c r="G60" s="51">
        <v>0</v>
      </c>
      <c r="H60" s="51">
        <v>0</v>
      </c>
      <c r="I60" s="51">
        <v>0</v>
      </c>
      <c r="J60" s="51">
        <v>691457.58</v>
      </c>
      <c r="K60" s="51">
        <v>627413.02</v>
      </c>
      <c r="L60" s="51">
        <v>-88905.61</v>
      </c>
      <c r="M60" s="51">
        <v>107485.19</v>
      </c>
      <c r="N60" s="51">
        <v>-73746.070000000007</v>
      </c>
      <c r="O60" s="51">
        <v>155877.17000000001</v>
      </c>
      <c r="P60" s="51">
        <v>1445564.37</v>
      </c>
      <c r="Q60" s="51">
        <v>1488746.19</v>
      </c>
      <c r="R60" s="51">
        <v>1320520.71</v>
      </c>
      <c r="S60" s="51">
        <v>1361000.71</v>
      </c>
      <c r="T60" s="123"/>
    </row>
    <row r="61" spans="1:20" ht="39.950000000000003" customHeight="1">
      <c r="A61" s="117" t="s">
        <v>152</v>
      </c>
      <c r="B61" s="118" t="s">
        <v>185</v>
      </c>
      <c r="C61" s="51"/>
      <c r="D61" s="51"/>
      <c r="E61" s="51">
        <v>0</v>
      </c>
      <c r="F61" s="51">
        <v>0</v>
      </c>
      <c r="G61" s="51">
        <v>0</v>
      </c>
      <c r="H61" s="51">
        <v>0</v>
      </c>
      <c r="I61" s="51">
        <v>0</v>
      </c>
      <c r="J61" s="51">
        <v>692365.68</v>
      </c>
      <c r="K61" s="51">
        <v>713029.4</v>
      </c>
      <c r="L61" s="51">
        <v>-89567.24</v>
      </c>
      <c r="M61" s="51">
        <v>137951.29999999999</v>
      </c>
      <c r="N61" s="51">
        <v>-38329.26</v>
      </c>
      <c r="O61" s="51">
        <v>151958.67000000001</v>
      </c>
      <c r="P61" s="51">
        <v>1451307.28</v>
      </c>
      <c r="Q61" s="51">
        <v>1433332.75</v>
      </c>
      <c r="R61" s="51">
        <v>1313566.25</v>
      </c>
      <c r="S61" s="51">
        <v>1402363.04</v>
      </c>
      <c r="T61" s="123"/>
    </row>
    <row r="62" spans="1:20" ht="39.950000000000003" customHeight="1">
      <c r="A62" s="119" t="s">
        <v>153</v>
      </c>
      <c r="B62" s="120" t="s">
        <v>195</v>
      </c>
      <c r="C62" s="51"/>
      <c r="D62" s="51"/>
      <c r="E62" s="51">
        <v>0</v>
      </c>
      <c r="F62" s="51">
        <v>0</v>
      </c>
      <c r="G62" s="51">
        <v>0</v>
      </c>
      <c r="H62" s="51">
        <v>0</v>
      </c>
      <c r="I62" s="51">
        <v>0</v>
      </c>
      <c r="J62" s="51">
        <v>0</v>
      </c>
      <c r="K62" s="51">
        <v>0</v>
      </c>
      <c r="L62" s="51">
        <v>0</v>
      </c>
      <c r="M62" s="51">
        <v>0</v>
      </c>
      <c r="N62" s="51">
        <v>0</v>
      </c>
      <c r="O62" s="51">
        <v>0</v>
      </c>
      <c r="P62" s="51">
        <v>0</v>
      </c>
      <c r="Q62" s="51">
        <v>0</v>
      </c>
      <c r="R62" s="51">
        <v>0</v>
      </c>
      <c r="S62" s="51">
        <v>0</v>
      </c>
      <c r="T62" s="123"/>
    </row>
    <row r="63" spans="1:20" ht="39.950000000000003" customHeight="1">
      <c r="A63" s="119" t="s">
        <v>154</v>
      </c>
      <c r="B63" s="120" t="s">
        <v>196</v>
      </c>
      <c r="C63" s="51"/>
      <c r="D63" s="51"/>
      <c r="E63" s="51">
        <v>0</v>
      </c>
      <c r="F63" s="51">
        <v>0</v>
      </c>
      <c r="G63" s="51">
        <v>0</v>
      </c>
      <c r="H63" s="51">
        <v>0</v>
      </c>
      <c r="I63" s="51">
        <v>0</v>
      </c>
      <c r="J63" s="51">
        <v>0</v>
      </c>
      <c r="K63" s="51">
        <v>0</v>
      </c>
      <c r="L63" s="51">
        <v>0</v>
      </c>
      <c r="M63" s="51">
        <v>0</v>
      </c>
      <c r="N63" s="51">
        <v>0</v>
      </c>
      <c r="O63" s="51">
        <v>0</v>
      </c>
      <c r="P63" s="51">
        <v>0</v>
      </c>
      <c r="Q63" s="51">
        <v>0</v>
      </c>
      <c r="R63" s="51">
        <v>0</v>
      </c>
      <c r="S63" s="51">
        <v>0</v>
      </c>
      <c r="T63" s="123"/>
    </row>
    <row r="64" spans="1:20" ht="39.950000000000003" customHeight="1">
      <c r="A64" s="119" t="s">
        <v>155</v>
      </c>
      <c r="B64" s="120" t="s">
        <v>183</v>
      </c>
      <c r="C64" s="51"/>
      <c r="D64" s="51"/>
      <c r="E64" s="51">
        <v>0</v>
      </c>
      <c r="F64" s="51">
        <v>0</v>
      </c>
      <c r="G64" s="51">
        <v>0</v>
      </c>
      <c r="H64" s="51">
        <v>0</v>
      </c>
      <c r="I64" s="51">
        <v>0</v>
      </c>
      <c r="J64" s="51">
        <v>0</v>
      </c>
      <c r="K64" s="51">
        <v>35428.92</v>
      </c>
      <c r="L64" s="51">
        <v>22209.93</v>
      </c>
      <c r="M64" s="51">
        <v>0</v>
      </c>
      <c r="N64" s="51">
        <v>21952.959999999999</v>
      </c>
      <c r="O64" s="51">
        <v>42158.879999999997</v>
      </c>
      <c r="P64" s="51">
        <v>15088.25</v>
      </c>
      <c r="Q64" s="51">
        <v>26503.26</v>
      </c>
      <c r="R64" s="51">
        <v>31661.55</v>
      </c>
      <c r="S64" s="51">
        <v>8855.56</v>
      </c>
      <c r="T64" s="123"/>
    </row>
    <row r="65" spans="1:20" ht="39.950000000000003" customHeight="1">
      <c r="A65" s="119" t="s">
        <v>156</v>
      </c>
      <c r="B65" s="120" t="s">
        <v>184</v>
      </c>
      <c r="C65" s="51"/>
      <c r="D65" s="51"/>
      <c r="E65" s="51">
        <v>0</v>
      </c>
      <c r="F65" s="51">
        <v>0</v>
      </c>
      <c r="G65" s="51">
        <v>0</v>
      </c>
      <c r="H65" s="51">
        <v>0</v>
      </c>
      <c r="I65" s="51">
        <v>0</v>
      </c>
      <c r="J65" s="51">
        <v>0</v>
      </c>
      <c r="K65" s="51">
        <v>34309.96</v>
      </c>
      <c r="L65" s="51">
        <v>22715.75</v>
      </c>
      <c r="M65" s="51">
        <v>-1.9</v>
      </c>
      <c r="N65" s="51">
        <v>22705.919999999998</v>
      </c>
      <c r="O65" s="51">
        <v>39337.1</v>
      </c>
      <c r="P65" s="51">
        <v>17962.61</v>
      </c>
      <c r="Q65" s="51">
        <v>24964.23</v>
      </c>
      <c r="R65" s="51">
        <v>31090.55</v>
      </c>
      <c r="S65" s="51">
        <v>10533.86</v>
      </c>
      <c r="T65" s="123"/>
    </row>
    <row r="66" spans="1:20">
      <c r="E66" s="123">
        <f t="shared" ref="E66:S66" si="5">E45+E48+E51+E54+E56+E60+E64</f>
        <v>2340619.7400000002</v>
      </c>
      <c r="F66" s="123">
        <f t="shared" si="5"/>
        <v>3228344.4699999997</v>
      </c>
      <c r="G66" s="123">
        <f t="shared" si="5"/>
        <v>4554803.7799999993</v>
      </c>
      <c r="H66" s="123">
        <f t="shared" si="5"/>
        <v>6315598.7699999996</v>
      </c>
      <c r="I66" s="123">
        <f t="shared" si="5"/>
        <v>9086743.1199999992</v>
      </c>
      <c r="J66" s="123">
        <f t="shared" si="5"/>
        <v>10210964.020000001</v>
      </c>
      <c r="K66" s="123">
        <f t="shared" si="5"/>
        <v>10238728.009999998</v>
      </c>
      <c r="L66" s="123">
        <f t="shared" si="5"/>
        <v>10897273.439999999</v>
      </c>
      <c r="M66" s="123">
        <f t="shared" si="5"/>
        <v>11848724.059999997</v>
      </c>
      <c r="N66" s="123">
        <f t="shared" si="5"/>
        <v>11866583.800000001</v>
      </c>
      <c r="O66" s="123">
        <f t="shared" si="5"/>
        <v>14842024.970000003</v>
      </c>
      <c r="P66" s="123">
        <f t="shared" si="5"/>
        <v>14237567.460000001</v>
      </c>
      <c r="Q66" s="123">
        <f t="shared" si="5"/>
        <v>15132382.09</v>
      </c>
      <c r="R66" s="123">
        <f t="shared" si="5"/>
        <v>13893037.610000003</v>
      </c>
      <c r="S66" s="123">
        <f t="shared" si="5"/>
        <v>14184542.270000001</v>
      </c>
    </row>
  </sheetData>
  <pageMargins left="0.19685039370078741" right="0.19685039370078741" top="0.74803149606299213" bottom="0.74803149606299213" header="0.31496062992125984" footer="0.31496062992125984"/>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selection activeCell="K11" sqref="K11"/>
    </sheetView>
  </sheetViews>
  <sheetFormatPr baseColWidth="10" defaultRowHeight="12.75"/>
  <cols>
    <col min="1" max="1" width="37.7109375" style="35" customWidth="1"/>
    <col min="2" max="2" width="16.7109375" style="35" bestFit="1" customWidth="1"/>
    <col min="3" max="4" width="18.28515625" style="35" hidden="1" customWidth="1"/>
    <col min="5"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246591</v>
      </c>
    </row>
    <row r="4" spans="1:19">
      <c r="A4" s="38"/>
      <c r="B4" s="6">
        <v>2021</v>
      </c>
      <c r="C4" s="36"/>
      <c r="D4" s="36"/>
      <c r="E4" s="36"/>
      <c r="F4" s="36"/>
      <c r="G4" s="36"/>
      <c r="H4" s="36"/>
      <c r="I4" s="36"/>
      <c r="J4" s="36"/>
      <c r="K4" s="36"/>
      <c r="L4" s="36"/>
      <c r="M4" s="36"/>
      <c r="N4" s="36"/>
      <c r="O4" s="36"/>
      <c r="P4" s="36"/>
      <c r="Q4" s="36"/>
      <c r="R4" s="37">
        <v>121828</v>
      </c>
      <c r="S4" s="37">
        <v>121828</v>
      </c>
    </row>
    <row r="5" spans="1:19">
      <c r="B5" s="6">
        <v>2020</v>
      </c>
      <c r="C5" s="36"/>
      <c r="D5" s="36"/>
      <c r="E5" s="36"/>
      <c r="F5" s="36"/>
      <c r="G5" s="36"/>
      <c r="H5" s="36"/>
      <c r="I5" s="36"/>
      <c r="J5" s="36"/>
      <c r="K5" s="36"/>
      <c r="L5" s="36"/>
      <c r="M5" s="36"/>
      <c r="N5" s="36"/>
      <c r="O5" s="36"/>
      <c r="P5" s="36"/>
      <c r="Q5" s="37">
        <v>475032</v>
      </c>
      <c r="R5" s="37">
        <v>613772</v>
      </c>
      <c r="S5" s="37">
        <v>547823</v>
      </c>
    </row>
    <row r="6" spans="1:19">
      <c r="B6" s="6">
        <v>2019</v>
      </c>
      <c r="C6" s="36"/>
      <c r="D6" s="36"/>
      <c r="E6" s="36"/>
      <c r="F6" s="36"/>
      <c r="G6" s="36"/>
      <c r="H6" s="36"/>
      <c r="I6" s="36"/>
      <c r="J6" s="36"/>
      <c r="K6" s="36"/>
      <c r="L6" s="36"/>
      <c r="M6" s="36"/>
      <c r="N6" s="36"/>
      <c r="O6" s="36"/>
      <c r="P6" s="37">
        <v>127197</v>
      </c>
      <c r="Q6" s="37">
        <v>127197</v>
      </c>
      <c r="R6" s="37">
        <v>127197</v>
      </c>
      <c r="S6" s="37">
        <v>127197</v>
      </c>
    </row>
    <row r="7" spans="1:19">
      <c r="B7" s="6">
        <v>2018</v>
      </c>
      <c r="C7" s="36"/>
      <c r="D7" s="36"/>
      <c r="E7" s="36"/>
      <c r="F7" s="36"/>
      <c r="G7" s="36"/>
      <c r="H7" s="36"/>
      <c r="I7" s="36"/>
      <c r="J7" s="36"/>
      <c r="K7" s="36"/>
      <c r="L7" s="36"/>
      <c r="M7" s="36"/>
      <c r="N7" s="36"/>
      <c r="O7" s="37">
        <v>102795</v>
      </c>
      <c r="P7" s="37">
        <v>102795</v>
      </c>
      <c r="Q7" s="37">
        <v>110367</v>
      </c>
      <c r="R7" s="37">
        <v>102795</v>
      </c>
      <c r="S7" s="37">
        <v>102795</v>
      </c>
    </row>
    <row r="8" spans="1:19">
      <c r="B8" s="6">
        <v>2017</v>
      </c>
      <c r="C8" s="36"/>
      <c r="D8" s="36"/>
      <c r="E8" s="36"/>
      <c r="F8" s="36"/>
      <c r="G8" s="36"/>
      <c r="H8" s="36"/>
      <c r="I8" s="36"/>
      <c r="J8" s="36"/>
      <c r="K8" s="36"/>
      <c r="L8" s="36"/>
      <c r="M8" s="36"/>
      <c r="N8" s="37">
        <v>41214</v>
      </c>
      <c r="O8" s="37">
        <v>41214</v>
      </c>
      <c r="P8" s="37">
        <v>41214</v>
      </c>
      <c r="Q8" s="37">
        <v>41214</v>
      </c>
      <c r="R8" s="37">
        <v>41214</v>
      </c>
      <c r="S8" s="37">
        <v>41214</v>
      </c>
    </row>
    <row r="9" spans="1:19">
      <c r="B9" s="6">
        <v>2016</v>
      </c>
      <c r="C9" s="36"/>
      <c r="D9" s="36"/>
      <c r="E9" s="36"/>
      <c r="F9" s="36"/>
      <c r="G9" s="36"/>
      <c r="H9" s="36"/>
      <c r="I9" s="36"/>
      <c r="J9" s="36"/>
      <c r="K9" s="36"/>
      <c r="L9" s="36"/>
      <c r="M9" s="37">
        <v>180654</v>
      </c>
      <c r="N9" s="37">
        <v>180654</v>
      </c>
      <c r="O9" s="37">
        <v>180654</v>
      </c>
      <c r="P9" s="37">
        <v>180654</v>
      </c>
      <c r="Q9" s="37">
        <v>180654</v>
      </c>
      <c r="R9" s="37">
        <v>180654</v>
      </c>
      <c r="S9" s="37">
        <v>180654</v>
      </c>
    </row>
    <row r="10" spans="1:19">
      <c r="B10" s="6">
        <v>2015</v>
      </c>
      <c r="C10" s="36"/>
      <c r="D10" s="36"/>
      <c r="E10" s="36"/>
      <c r="F10" s="36"/>
      <c r="G10" s="36"/>
      <c r="H10" s="36"/>
      <c r="I10" s="36"/>
      <c r="J10" s="36"/>
      <c r="K10" s="36"/>
      <c r="L10" s="37">
        <v>36960</v>
      </c>
      <c r="M10" s="37">
        <v>36960</v>
      </c>
      <c r="N10" s="37">
        <v>36960</v>
      </c>
      <c r="O10" s="37">
        <v>36960</v>
      </c>
      <c r="P10" s="37">
        <v>36960</v>
      </c>
      <c r="Q10" s="37">
        <v>36960</v>
      </c>
      <c r="R10" s="37">
        <v>36960</v>
      </c>
      <c r="S10" s="37">
        <v>36960</v>
      </c>
    </row>
    <row r="11" spans="1:19">
      <c r="B11" s="6">
        <v>2014</v>
      </c>
      <c r="C11" s="36"/>
      <c r="D11" s="36"/>
      <c r="E11" s="36"/>
      <c r="F11" s="36"/>
      <c r="G11" s="36"/>
      <c r="H11" s="36"/>
      <c r="I11" s="36"/>
      <c r="J11" s="36"/>
      <c r="K11" s="37">
        <v>340801</v>
      </c>
      <c r="L11" s="37">
        <v>324884</v>
      </c>
      <c r="M11" s="37">
        <v>526275</v>
      </c>
      <c r="N11" s="37">
        <v>389768</v>
      </c>
      <c r="O11" s="37">
        <v>373008</v>
      </c>
      <c r="P11" s="37">
        <v>367765</v>
      </c>
      <c r="Q11" s="37">
        <v>375724</v>
      </c>
      <c r="R11" s="37">
        <v>534046</v>
      </c>
      <c r="S11" s="37">
        <v>458115</v>
      </c>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340801</v>
      </c>
      <c r="L96" s="8">
        <f t="shared" si="0"/>
        <v>361844</v>
      </c>
      <c r="M96" s="8">
        <f>SUM(M9:M95)</f>
        <v>743889</v>
      </c>
      <c r="N96" s="11">
        <f>SUM(N5:N95)</f>
        <v>648596</v>
      </c>
      <c r="O96" s="11">
        <f>SUM(O5:O95)</f>
        <v>734631</v>
      </c>
      <c r="P96" s="11">
        <f>SUM(P5:P95)</f>
        <v>856585</v>
      </c>
      <c r="Q96" s="11">
        <f>SUM(Q5:Q95)</f>
        <v>1347148</v>
      </c>
      <c r="R96" s="11">
        <f>SUM(R3:R95)</f>
        <v>1758466</v>
      </c>
      <c r="S96" s="11">
        <f>SUM(S3:S95)</f>
        <v>1863177</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v>1917</v>
      </c>
      <c r="S99" s="37">
        <v>1644</v>
      </c>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v>5480</v>
      </c>
      <c r="O103" s="37">
        <v>5245</v>
      </c>
      <c r="P103" s="37">
        <v>5171</v>
      </c>
      <c r="Q103" s="37">
        <v>5283</v>
      </c>
      <c r="R103" s="37">
        <v>7509</v>
      </c>
      <c r="S103" s="37">
        <v>6441</v>
      </c>
    </row>
    <row r="104" spans="1:19">
      <c r="B104" s="6">
        <v>2016</v>
      </c>
      <c r="C104" s="36"/>
      <c r="D104" s="36"/>
      <c r="E104" s="36"/>
      <c r="F104" s="36"/>
      <c r="G104" s="36"/>
      <c r="H104" s="36"/>
      <c r="I104" s="36"/>
      <c r="J104" s="36"/>
      <c r="K104" s="36"/>
      <c r="L104" s="36"/>
      <c r="M104" s="37">
        <v>85550</v>
      </c>
      <c r="N104" s="37">
        <v>63360</v>
      </c>
      <c r="O104" s="37">
        <v>60635</v>
      </c>
      <c r="P104" s="37">
        <v>59783</v>
      </c>
      <c r="Q104" s="37">
        <v>61077</v>
      </c>
      <c r="R104" s="37">
        <v>86813</v>
      </c>
      <c r="S104" s="37">
        <v>74470</v>
      </c>
    </row>
    <row r="105" spans="1:19">
      <c r="B105" s="6">
        <v>2015</v>
      </c>
      <c r="C105" s="36"/>
      <c r="D105" s="36"/>
      <c r="E105" s="36"/>
      <c r="F105" s="36"/>
      <c r="G105" s="36"/>
      <c r="H105" s="36"/>
      <c r="I105" s="36"/>
      <c r="J105" s="36"/>
      <c r="K105" s="36"/>
      <c r="L105" s="37">
        <v>24327</v>
      </c>
      <c r="M105" s="37">
        <v>39407</v>
      </c>
      <c r="N105" s="37">
        <v>29186</v>
      </c>
      <c r="O105" s="37">
        <v>27931</v>
      </c>
      <c r="P105" s="37">
        <v>27538</v>
      </c>
      <c r="Q105" s="37">
        <v>28134</v>
      </c>
      <c r="R105" s="37">
        <v>39989</v>
      </c>
      <c r="S105" s="37">
        <v>34303</v>
      </c>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v>21635</v>
      </c>
      <c r="J108" s="37">
        <v>21635</v>
      </c>
      <c r="K108" s="37">
        <v>21635</v>
      </c>
      <c r="L108" s="37">
        <v>21635</v>
      </c>
      <c r="M108" s="37">
        <v>21635</v>
      </c>
      <c r="N108" s="37">
        <v>21635</v>
      </c>
      <c r="O108" s="37">
        <v>21635</v>
      </c>
      <c r="P108" s="37">
        <v>21635</v>
      </c>
      <c r="Q108" s="37">
        <v>21635</v>
      </c>
      <c r="R108" s="37">
        <v>21635</v>
      </c>
      <c r="S108" s="37">
        <v>21635</v>
      </c>
    </row>
    <row r="109" spans="1:19">
      <c r="B109" s="6">
        <v>2011</v>
      </c>
      <c r="C109" s="36"/>
      <c r="D109" s="36"/>
      <c r="E109" s="36"/>
      <c r="F109" s="36"/>
      <c r="G109" s="36"/>
      <c r="H109" s="37"/>
      <c r="I109" s="37"/>
      <c r="J109" s="37"/>
      <c r="K109" s="37">
        <v>11635</v>
      </c>
      <c r="L109" s="37">
        <v>11092</v>
      </c>
      <c r="M109" s="37">
        <v>17967</v>
      </c>
      <c r="N109" s="37">
        <v>13307</v>
      </c>
      <c r="O109" s="37">
        <v>12734</v>
      </c>
      <c r="P109" s="37">
        <v>12555</v>
      </c>
      <c r="Q109" s="37">
        <v>12827</v>
      </c>
      <c r="R109" s="37">
        <v>18078</v>
      </c>
      <c r="S109" s="37">
        <v>15508</v>
      </c>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v>17955</v>
      </c>
      <c r="L112" s="37">
        <v>17116</v>
      </c>
      <c r="M112" s="37">
        <v>27717</v>
      </c>
      <c r="N112" s="37">
        <v>20535</v>
      </c>
      <c r="O112" s="37">
        <v>19652</v>
      </c>
      <c r="P112" s="37">
        <v>19376</v>
      </c>
      <c r="Q112" s="37">
        <v>19795</v>
      </c>
      <c r="R112" s="37">
        <v>28136</v>
      </c>
      <c r="S112" s="37">
        <v>24136</v>
      </c>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v>161769</v>
      </c>
      <c r="L114" s="37">
        <v>154213</v>
      </c>
      <c r="M114" s="37">
        <v>249808</v>
      </c>
      <c r="N114" s="37">
        <v>185012</v>
      </c>
      <c r="O114" s="37">
        <v>177057</v>
      </c>
      <c r="P114" s="37">
        <v>174568</v>
      </c>
      <c r="Q114" s="37">
        <v>178345</v>
      </c>
      <c r="R114" s="37">
        <v>253497</v>
      </c>
      <c r="S114" s="37">
        <v>217455</v>
      </c>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21635</v>
      </c>
      <c r="J191" s="8">
        <f t="shared" ref="J191:L191" si="1">SUM(J104:J190)</f>
        <v>21635</v>
      </c>
      <c r="K191" s="8">
        <f>SUM(K104:K190)</f>
        <v>212994</v>
      </c>
      <c r="L191" s="8">
        <f t="shared" si="1"/>
        <v>228383</v>
      </c>
      <c r="M191" s="8">
        <f>SUM(M104:M190)</f>
        <v>442084</v>
      </c>
      <c r="N191" s="11">
        <f>SUM(N99:N190)</f>
        <v>338515</v>
      </c>
      <c r="O191" s="11">
        <f>SUM(O99:O190)</f>
        <v>324889</v>
      </c>
      <c r="P191" s="11">
        <f>SUM(P99:P190)</f>
        <v>320626</v>
      </c>
      <c r="Q191" s="11">
        <f>SUM(Q99:Q190)</f>
        <v>327096</v>
      </c>
      <c r="R191" s="11">
        <f>SUM(R98:R190)</f>
        <v>457574</v>
      </c>
      <c r="S191" s="11">
        <f>SUM(S98:S190)</f>
        <v>395592</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v>39641</v>
      </c>
      <c r="S289" s="37">
        <v>34005</v>
      </c>
    </row>
    <row r="290" spans="1:19">
      <c r="B290" s="6">
        <v>2020</v>
      </c>
      <c r="C290" s="36"/>
      <c r="D290" s="36"/>
      <c r="E290" s="36"/>
      <c r="F290" s="36"/>
      <c r="G290" s="36"/>
      <c r="H290" s="36"/>
      <c r="I290" s="36"/>
      <c r="J290" s="36"/>
      <c r="K290" s="36"/>
      <c r="L290" s="36"/>
      <c r="M290" s="36"/>
      <c r="N290" s="36"/>
      <c r="O290" s="36"/>
      <c r="P290" s="36"/>
      <c r="Q290" s="37">
        <v>390071</v>
      </c>
      <c r="R290" s="37">
        <v>554439</v>
      </c>
      <c r="S290" s="37">
        <v>475608</v>
      </c>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v>10080</v>
      </c>
      <c r="P292" s="37">
        <v>9938</v>
      </c>
      <c r="Q292" s="37">
        <v>10154</v>
      </c>
      <c r="R292" s="37">
        <v>14432</v>
      </c>
      <c r="S292" s="37">
        <v>12380</v>
      </c>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v>3462525</v>
      </c>
      <c r="L304" s="37">
        <v>3300813</v>
      </c>
      <c r="M304" s="37">
        <v>5346937</v>
      </c>
      <c r="N304" s="37">
        <v>3960025</v>
      </c>
      <c r="O304" s="37">
        <v>3789752</v>
      </c>
      <c r="P304" s="37">
        <v>3736483</v>
      </c>
      <c r="Q304" s="37">
        <v>3817338</v>
      </c>
      <c r="R304" s="37">
        <v>5425890</v>
      </c>
      <c r="S304" s="37">
        <v>4654432</v>
      </c>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3462525</v>
      </c>
      <c r="L381" s="8">
        <f t="shared" ref="L381" si="4">SUM(L294:L380)</f>
        <v>3300813</v>
      </c>
      <c r="M381" s="8">
        <f>SUM(M294:M380)</f>
        <v>5346937</v>
      </c>
      <c r="N381" s="11">
        <f>SUM(N289:N380)</f>
        <v>3960025</v>
      </c>
      <c r="O381" s="11">
        <f>SUM(O289:O380)</f>
        <v>3799832</v>
      </c>
      <c r="P381" s="11">
        <f>SUM(P289:P380)</f>
        <v>3746421</v>
      </c>
      <c r="Q381" s="11">
        <f>SUM(Q289:Q380)</f>
        <v>4217563</v>
      </c>
      <c r="R381" s="11">
        <f>SUM(R288:R380)</f>
        <v>6034402</v>
      </c>
      <c r="S381" s="11">
        <f>SUM(S288:S380)</f>
        <v>5176425</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55865</v>
      </c>
    </row>
    <row r="479" spans="1:19">
      <c r="A479" s="38"/>
      <c r="B479" s="6">
        <v>2021</v>
      </c>
      <c r="C479" s="36"/>
      <c r="D479" s="36"/>
      <c r="E479" s="36"/>
      <c r="F479" s="36"/>
      <c r="G479" s="36"/>
      <c r="H479" s="36"/>
      <c r="I479" s="36"/>
      <c r="J479" s="36"/>
      <c r="K479" s="36"/>
      <c r="L479" s="36"/>
      <c r="M479" s="36"/>
      <c r="N479" s="36"/>
      <c r="O479" s="36"/>
      <c r="P479" s="36"/>
      <c r="Q479" s="36"/>
      <c r="R479" s="37">
        <v>63232</v>
      </c>
      <c r="S479" s="37">
        <v>54242</v>
      </c>
    </row>
    <row r="480" spans="1:19">
      <c r="B480" s="6">
        <v>2020</v>
      </c>
      <c r="C480" s="36"/>
      <c r="D480" s="36"/>
      <c r="E480" s="36"/>
      <c r="F480" s="36"/>
      <c r="G480" s="36"/>
      <c r="H480" s="36"/>
      <c r="I480" s="36"/>
      <c r="J480" s="36"/>
      <c r="K480" s="36"/>
      <c r="L480" s="36"/>
      <c r="M480" s="36"/>
      <c r="N480" s="36"/>
      <c r="O480" s="36"/>
      <c r="P480" s="36"/>
      <c r="Q480" s="37">
        <v>53210</v>
      </c>
      <c r="R480" s="37">
        <v>75632</v>
      </c>
      <c r="S480" s="37">
        <v>64879</v>
      </c>
    </row>
    <row r="481" spans="1:19">
      <c r="A481" s="40"/>
      <c r="B481" s="6">
        <v>2019</v>
      </c>
      <c r="C481" s="36"/>
      <c r="D481" s="36"/>
      <c r="E481" s="36"/>
      <c r="F481" s="36"/>
      <c r="G481" s="36"/>
      <c r="H481" s="36"/>
      <c r="I481" s="36"/>
      <c r="J481" s="36"/>
      <c r="K481" s="36"/>
      <c r="L481" s="36"/>
      <c r="M481" s="36"/>
      <c r="N481" s="36"/>
      <c r="O481" s="36"/>
      <c r="P481" s="37">
        <v>41111</v>
      </c>
      <c r="Q481" s="37">
        <v>42001</v>
      </c>
      <c r="R481" s="37">
        <v>59700</v>
      </c>
      <c r="S481" s="37">
        <v>51212</v>
      </c>
    </row>
    <row r="482" spans="1:19">
      <c r="A482" s="40"/>
      <c r="B482" s="6">
        <v>2018</v>
      </c>
      <c r="C482" s="36"/>
      <c r="D482" s="36"/>
      <c r="E482" s="36"/>
      <c r="F482" s="36"/>
      <c r="G482" s="36"/>
      <c r="H482" s="36"/>
      <c r="I482" s="36"/>
      <c r="J482" s="36"/>
      <c r="K482" s="36"/>
      <c r="L482" s="36"/>
      <c r="M482" s="36"/>
      <c r="N482" s="36"/>
      <c r="O482" s="37">
        <v>39460</v>
      </c>
      <c r="P482" s="37">
        <v>38905</v>
      </c>
      <c r="Q482" s="37">
        <v>39747</v>
      </c>
      <c r="R482" s="37">
        <v>56495</v>
      </c>
      <c r="S482" s="37">
        <v>48462</v>
      </c>
    </row>
    <row r="483" spans="1:19">
      <c r="A483" s="40"/>
      <c r="B483" s="6">
        <v>2017</v>
      </c>
      <c r="C483" s="36"/>
      <c r="D483" s="36"/>
      <c r="E483" s="36"/>
      <c r="F483" s="36"/>
      <c r="G483" s="36"/>
      <c r="H483" s="36"/>
      <c r="I483" s="36"/>
      <c r="J483" s="36"/>
      <c r="K483" s="36"/>
      <c r="L483" s="36"/>
      <c r="M483" s="36"/>
      <c r="N483" s="37">
        <v>44811</v>
      </c>
      <c r="O483" s="37">
        <v>42884</v>
      </c>
      <c r="P483" s="37">
        <v>42281</v>
      </c>
      <c r="Q483" s="37">
        <v>43196</v>
      </c>
      <c r="R483" s="37">
        <v>61397.999999999993</v>
      </c>
      <c r="S483" s="37">
        <v>52668</v>
      </c>
    </row>
    <row r="484" spans="1:19">
      <c r="B484" s="6">
        <v>2016</v>
      </c>
      <c r="C484" s="36"/>
      <c r="D484" s="36"/>
      <c r="E484" s="36"/>
      <c r="F484" s="36"/>
      <c r="G484" s="36"/>
      <c r="H484" s="36"/>
      <c r="I484" s="36"/>
      <c r="J484" s="36"/>
      <c r="K484" s="36"/>
      <c r="L484" s="36"/>
      <c r="M484" s="37">
        <v>151756</v>
      </c>
      <c r="N484" s="37">
        <v>112611</v>
      </c>
      <c r="O484" s="37">
        <v>107769</v>
      </c>
      <c r="P484" s="37">
        <v>106254</v>
      </c>
      <c r="Q484" s="37">
        <v>108553</v>
      </c>
      <c r="R484" s="37">
        <v>154295</v>
      </c>
      <c r="S484" s="37">
        <v>132357</v>
      </c>
    </row>
    <row r="485" spans="1:19">
      <c r="B485" s="6">
        <v>2015</v>
      </c>
      <c r="C485" s="36"/>
      <c r="D485" s="36"/>
      <c r="E485" s="36"/>
      <c r="F485" s="36"/>
      <c r="G485" s="36"/>
      <c r="H485" s="36"/>
      <c r="I485" s="36"/>
      <c r="J485" s="36"/>
      <c r="K485" s="36"/>
      <c r="L485" s="37">
        <v>51576</v>
      </c>
      <c r="M485" s="37">
        <v>83547</v>
      </c>
      <c r="N485" s="37">
        <v>62094</v>
      </c>
      <c r="O485" s="37">
        <v>59424</v>
      </c>
      <c r="P485" s="37">
        <v>58589</v>
      </c>
      <c r="Q485" s="37">
        <v>59857</v>
      </c>
      <c r="R485" s="37">
        <v>85080</v>
      </c>
      <c r="S485" s="37">
        <v>70021</v>
      </c>
    </row>
    <row r="486" spans="1:19">
      <c r="B486" s="6">
        <v>2014</v>
      </c>
      <c r="C486" s="36"/>
      <c r="D486" s="36"/>
      <c r="E486" s="36"/>
      <c r="F486" s="36"/>
      <c r="G486" s="36"/>
      <c r="H486" s="36"/>
      <c r="I486" s="36"/>
      <c r="J486" s="36"/>
      <c r="K486" s="37">
        <v>20037</v>
      </c>
      <c r="L486" s="37">
        <v>19101</v>
      </c>
      <c r="M486" s="37">
        <v>30941</v>
      </c>
      <c r="N486" s="37">
        <v>22915</v>
      </c>
      <c r="O486" s="37">
        <v>21930</v>
      </c>
      <c r="P486" s="37">
        <v>21622</v>
      </c>
      <c r="Q486" s="37">
        <v>22090</v>
      </c>
      <c r="R486" s="37">
        <v>31398</v>
      </c>
      <c r="S486" s="37">
        <v>24835</v>
      </c>
    </row>
    <row r="487" spans="1:19">
      <c r="B487" s="6">
        <v>2013</v>
      </c>
      <c r="C487" s="36"/>
      <c r="D487" s="36"/>
      <c r="E487" s="36"/>
      <c r="F487" s="36"/>
      <c r="G487" s="36"/>
      <c r="H487" s="36"/>
      <c r="I487" s="36"/>
      <c r="J487" s="37">
        <v>9420</v>
      </c>
      <c r="K487" s="37">
        <v>9009</v>
      </c>
      <c r="L487" s="37">
        <v>8588</v>
      </c>
      <c r="M487" s="37">
        <v>13912</v>
      </c>
      <c r="N487" s="37">
        <v>10304</v>
      </c>
      <c r="O487" s="37">
        <v>9861</v>
      </c>
      <c r="P487" s="37">
        <v>9722</v>
      </c>
      <c r="Q487" s="37">
        <v>9932</v>
      </c>
      <c r="R487" s="37">
        <v>14116.999999999998</v>
      </c>
      <c r="S487" s="37">
        <v>12110</v>
      </c>
    </row>
    <row r="488" spans="1:19">
      <c r="B488" s="6">
        <v>2012</v>
      </c>
      <c r="C488" s="36"/>
      <c r="D488" s="36"/>
      <c r="E488" s="36"/>
      <c r="F488" s="36"/>
      <c r="G488" s="36"/>
      <c r="H488" s="36"/>
      <c r="I488" s="37">
        <v>14998</v>
      </c>
      <c r="J488" s="37">
        <v>15678</v>
      </c>
      <c r="K488" s="37">
        <v>14994</v>
      </c>
      <c r="L488" s="37">
        <v>14294</v>
      </c>
      <c r="M488" s="37">
        <v>23154</v>
      </c>
      <c r="N488" s="37">
        <v>17148</v>
      </c>
      <c r="O488" s="37">
        <v>16411</v>
      </c>
      <c r="P488" s="37">
        <v>16180</v>
      </c>
      <c r="Q488" s="37">
        <v>16530</v>
      </c>
      <c r="R488" s="37">
        <v>23496</v>
      </c>
      <c r="S488" s="37">
        <v>20155</v>
      </c>
    </row>
    <row r="489" spans="1:19">
      <c r="B489" s="6">
        <v>2011</v>
      </c>
      <c r="C489" s="36"/>
      <c r="D489" s="36"/>
      <c r="E489" s="36"/>
      <c r="F489" s="36"/>
      <c r="G489" s="36"/>
      <c r="H489" s="37">
        <v>8574</v>
      </c>
      <c r="I489" s="37">
        <v>8218</v>
      </c>
      <c r="J489" s="37">
        <v>8590</v>
      </c>
      <c r="K489" s="37">
        <v>8215</v>
      </c>
      <c r="L489" s="37">
        <v>7831</v>
      </c>
      <c r="M489" s="37">
        <v>12686</v>
      </c>
      <c r="N489" s="37">
        <v>9395</v>
      </c>
      <c r="O489" s="37">
        <v>8991</v>
      </c>
      <c r="P489" s="37">
        <v>8865</v>
      </c>
      <c r="Q489" s="37">
        <v>9057</v>
      </c>
      <c r="R489" s="37">
        <v>12873</v>
      </c>
      <c r="S489" s="37">
        <v>11043</v>
      </c>
    </row>
    <row r="490" spans="1:19">
      <c r="B490" s="6">
        <v>2010</v>
      </c>
      <c r="C490" s="36"/>
      <c r="D490" s="36"/>
      <c r="E490" s="36"/>
      <c r="F490" s="36"/>
      <c r="G490" s="37">
        <v>19043</v>
      </c>
      <c r="H490" s="37">
        <v>19755</v>
      </c>
      <c r="I490" s="37">
        <v>18933</v>
      </c>
      <c r="J490" s="37">
        <v>19791</v>
      </c>
      <c r="K490" s="37">
        <v>18928</v>
      </c>
      <c r="L490" s="37">
        <v>18044</v>
      </c>
      <c r="M490" s="37">
        <v>29229</v>
      </c>
      <c r="N490" s="37">
        <v>21647</v>
      </c>
      <c r="O490" s="37">
        <v>20716</v>
      </c>
      <c r="P490" s="37">
        <v>20425</v>
      </c>
      <c r="Q490" s="37">
        <v>20867</v>
      </c>
      <c r="R490" s="37">
        <v>29660.000000000004</v>
      </c>
      <c r="S490" s="37">
        <v>25443</v>
      </c>
    </row>
    <row r="491" spans="1:19">
      <c r="B491" s="6">
        <v>2009</v>
      </c>
      <c r="C491" s="36"/>
      <c r="D491" s="36"/>
      <c r="E491" s="36"/>
      <c r="F491" s="37">
        <v>7200</v>
      </c>
      <c r="G491" s="37">
        <v>7155</v>
      </c>
      <c r="H491" s="37">
        <v>7423</v>
      </c>
      <c r="I491" s="37">
        <v>7115</v>
      </c>
      <c r="J491" s="37">
        <v>7437</v>
      </c>
      <c r="K491" s="37">
        <v>7113</v>
      </c>
      <c r="L491" s="37">
        <v>6781</v>
      </c>
      <c r="M491" s="37">
        <v>10984</v>
      </c>
      <c r="N491" s="37">
        <v>8135</v>
      </c>
      <c r="O491" s="37">
        <v>7785</v>
      </c>
      <c r="P491" s="37">
        <v>7676</v>
      </c>
      <c r="Q491" s="37">
        <v>7842</v>
      </c>
      <c r="R491" s="37">
        <v>11146</v>
      </c>
      <c r="S491" s="37">
        <v>9561</v>
      </c>
    </row>
    <row r="492" spans="1:19">
      <c r="B492" s="6">
        <v>2008</v>
      </c>
      <c r="C492" s="36"/>
      <c r="D492" s="36"/>
      <c r="E492" s="37">
        <v>12451</v>
      </c>
      <c r="F492" s="37">
        <v>12014</v>
      </c>
      <c r="G492" s="37">
        <v>11939</v>
      </c>
      <c r="H492" s="37">
        <v>12386</v>
      </c>
      <c r="I492" s="37">
        <v>11871</v>
      </c>
      <c r="J492" s="37">
        <v>12409</v>
      </c>
      <c r="K492" s="37">
        <v>11868</v>
      </c>
      <c r="L492" s="37">
        <v>11314</v>
      </c>
      <c r="M492" s="37">
        <v>18327</v>
      </c>
      <c r="N492" s="37">
        <v>13574</v>
      </c>
      <c r="O492" s="37">
        <v>12990</v>
      </c>
      <c r="P492" s="37">
        <v>12807</v>
      </c>
      <c r="Q492" s="37">
        <v>13084</v>
      </c>
      <c r="R492" s="37">
        <v>18597</v>
      </c>
      <c r="S492" s="37">
        <v>15953</v>
      </c>
    </row>
    <row r="493" spans="1:19">
      <c r="B493" s="6">
        <v>2007</v>
      </c>
      <c r="C493" s="36"/>
      <c r="D493" s="37"/>
      <c r="E493" s="37">
        <v>4254</v>
      </c>
      <c r="F493" s="37">
        <v>4105</v>
      </c>
      <c r="G493" s="37">
        <v>4079</v>
      </c>
      <c r="H493" s="37">
        <v>4232</v>
      </c>
      <c r="I493" s="37">
        <v>4055</v>
      </c>
      <c r="J493" s="37">
        <v>4239</v>
      </c>
      <c r="K493" s="37">
        <v>4054</v>
      </c>
      <c r="L493" s="37">
        <v>3865</v>
      </c>
      <c r="M493" s="37">
        <v>6261</v>
      </c>
      <c r="N493" s="37">
        <v>4636</v>
      </c>
      <c r="O493" s="37">
        <v>4437</v>
      </c>
      <c r="P493" s="37">
        <v>4375</v>
      </c>
      <c r="Q493" s="37">
        <v>4470</v>
      </c>
      <c r="R493" s="37">
        <v>6353</v>
      </c>
      <c r="S493" s="37">
        <v>5450</v>
      </c>
    </row>
    <row r="494" spans="1:19">
      <c r="B494" s="6">
        <v>2006</v>
      </c>
      <c r="C494" s="37"/>
      <c r="D494" s="37"/>
      <c r="E494" s="37">
        <v>15731</v>
      </c>
      <c r="F494" s="37">
        <v>15179</v>
      </c>
      <c r="G494" s="37">
        <v>15084</v>
      </c>
      <c r="H494" s="37">
        <v>15648</v>
      </c>
      <c r="I494" s="37">
        <v>14997</v>
      </c>
      <c r="J494" s="37">
        <v>15677</v>
      </c>
      <c r="K494" s="37">
        <v>14993</v>
      </c>
      <c r="L494" s="37">
        <v>14293</v>
      </c>
      <c r="M494" s="37">
        <v>23153</v>
      </c>
      <c r="N494" s="37">
        <v>17877</v>
      </c>
      <c r="O494" s="37">
        <v>17108</v>
      </c>
      <c r="P494" s="37">
        <v>16868</v>
      </c>
      <c r="Q494" s="37">
        <v>17233</v>
      </c>
      <c r="R494" s="37">
        <v>24495</v>
      </c>
      <c r="S494" s="37">
        <v>21012</v>
      </c>
    </row>
    <row r="495" spans="1:19">
      <c r="B495" s="6">
        <v>2005</v>
      </c>
      <c r="C495" s="37"/>
      <c r="D495" s="37"/>
      <c r="E495" s="37">
        <v>1641</v>
      </c>
      <c r="F495" s="37">
        <v>1583</v>
      </c>
      <c r="G495" s="37">
        <v>1573</v>
      </c>
      <c r="H495" s="37">
        <v>1632</v>
      </c>
      <c r="I495" s="37">
        <v>1564</v>
      </c>
      <c r="J495" s="37">
        <v>1635</v>
      </c>
      <c r="K495" s="37">
        <v>1564</v>
      </c>
      <c r="L495" s="37">
        <v>1491</v>
      </c>
      <c r="M495" s="37">
        <v>2415</v>
      </c>
      <c r="N495" s="37">
        <v>1789</v>
      </c>
      <c r="O495" s="37">
        <v>1712</v>
      </c>
      <c r="P495" s="37">
        <v>1688</v>
      </c>
      <c r="Q495" s="37">
        <v>1725</v>
      </c>
      <c r="R495" s="37">
        <v>2452</v>
      </c>
      <c r="S495" s="37">
        <v>2103</v>
      </c>
    </row>
    <row r="496" spans="1:19">
      <c r="B496" s="6">
        <v>2004</v>
      </c>
      <c r="C496" s="37"/>
      <c r="D496" s="37"/>
      <c r="E496" s="37">
        <v>7157</v>
      </c>
      <c r="F496" s="37">
        <v>6906</v>
      </c>
      <c r="G496" s="37">
        <v>6863</v>
      </c>
      <c r="H496" s="37">
        <v>7120</v>
      </c>
      <c r="I496" s="37">
        <v>6824</v>
      </c>
      <c r="J496" s="37">
        <v>7133</v>
      </c>
      <c r="K496" s="37">
        <v>6822</v>
      </c>
      <c r="L496" s="37">
        <v>6503</v>
      </c>
      <c r="M496" s="37">
        <v>10534</v>
      </c>
      <c r="N496" s="37">
        <v>7804</v>
      </c>
      <c r="O496" s="37">
        <v>7468</v>
      </c>
      <c r="P496" s="37">
        <v>7363</v>
      </c>
      <c r="Q496" s="37">
        <v>7522</v>
      </c>
      <c r="R496" s="37">
        <v>10691</v>
      </c>
      <c r="S496" s="37">
        <v>9171</v>
      </c>
    </row>
    <row r="497" spans="2:19">
      <c r="B497" s="6">
        <v>2003</v>
      </c>
      <c r="C497" s="37"/>
      <c r="D497" s="37"/>
      <c r="E497" s="37">
        <v>872</v>
      </c>
      <c r="F497" s="37">
        <v>841</v>
      </c>
      <c r="G497" s="37">
        <v>836</v>
      </c>
      <c r="H497" s="37">
        <v>867</v>
      </c>
      <c r="I497" s="37">
        <v>831</v>
      </c>
      <c r="J497" s="37">
        <v>869</v>
      </c>
      <c r="K497" s="37">
        <v>831</v>
      </c>
      <c r="L497" s="37">
        <v>792</v>
      </c>
      <c r="M497" s="37">
        <v>1283</v>
      </c>
      <c r="N497" s="37">
        <v>951</v>
      </c>
      <c r="O497" s="37">
        <v>910</v>
      </c>
      <c r="P497" s="37">
        <v>897</v>
      </c>
      <c r="Q497" s="37">
        <v>916</v>
      </c>
      <c r="R497" s="37">
        <v>1302</v>
      </c>
      <c r="S497" s="37">
        <v>1117</v>
      </c>
    </row>
    <row r="498" spans="2:19">
      <c r="B498" s="6">
        <v>2002</v>
      </c>
      <c r="C498" s="37"/>
      <c r="D498" s="37"/>
      <c r="E498" s="37">
        <v>1148</v>
      </c>
      <c r="F498" s="37">
        <v>1108</v>
      </c>
      <c r="G498" s="37">
        <v>1101</v>
      </c>
      <c r="H498" s="37">
        <v>1142</v>
      </c>
      <c r="I498" s="37">
        <v>1094</v>
      </c>
      <c r="J498" s="37">
        <v>1144</v>
      </c>
      <c r="K498" s="37">
        <v>1094</v>
      </c>
      <c r="L498" s="37">
        <v>1043</v>
      </c>
      <c r="M498" s="37">
        <v>1689</v>
      </c>
      <c r="N498" s="37">
        <v>1251</v>
      </c>
      <c r="O498" s="37">
        <v>1197</v>
      </c>
      <c r="P498" s="37">
        <v>1180</v>
      </c>
      <c r="Q498" s="37">
        <v>1206</v>
      </c>
      <c r="R498" s="37">
        <v>1714</v>
      </c>
      <c r="S498" s="37">
        <v>1470</v>
      </c>
    </row>
    <row r="499" spans="2:19">
      <c r="B499" s="6">
        <v>2001</v>
      </c>
      <c r="C499" s="37"/>
      <c r="D499" s="37"/>
      <c r="E499" s="37">
        <v>444</v>
      </c>
      <c r="F499" s="37">
        <v>428</v>
      </c>
      <c r="G499" s="37">
        <v>425</v>
      </c>
      <c r="H499" s="37">
        <v>441</v>
      </c>
      <c r="I499" s="37">
        <v>423</v>
      </c>
      <c r="J499" s="37">
        <v>442</v>
      </c>
      <c r="K499" s="37">
        <v>423</v>
      </c>
      <c r="L499" s="37">
        <v>403</v>
      </c>
      <c r="M499" s="37">
        <v>653</v>
      </c>
      <c r="N499" s="37">
        <v>484</v>
      </c>
      <c r="O499" s="37">
        <v>463</v>
      </c>
      <c r="P499" s="37">
        <v>456</v>
      </c>
      <c r="Q499" s="37">
        <v>466</v>
      </c>
      <c r="R499" s="37">
        <v>663</v>
      </c>
      <c r="S499" s="37">
        <v>569</v>
      </c>
    </row>
    <row r="500" spans="2:19">
      <c r="B500" s="6">
        <v>2000</v>
      </c>
      <c r="C500" s="37"/>
      <c r="D500" s="37"/>
      <c r="E500" s="37">
        <v>1481</v>
      </c>
      <c r="F500" s="37">
        <v>1429</v>
      </c>
      <c r="G500" s="37">
        <v>1420</v>
      </c>
      <c r="H500" s="37">
        <v>1473</v>
      </c>
      <c r="I500" s="37">
        <v>1412</v>
      </c>
      <c r="J500" s="37">
        <v>1476</v>
      </c>
      <c r="K500" s="37">
        <v>1412</v>
      </c>
      <c r="L500" s="37">
        <v>1346</v>
      </c>
      <c r="M500" s="37">
        <v>2180</v>
      </c>
      <c r="N500" s="37">
        <v>1615</v>
      </c>
      <c r="O500" s="37">
        <v>1546</v>
      </c>
      <c r="P500" s="37">
        <v>1524</v>
      </c>
      <c r="Q500" s="37">
        <v>1557</v>
      </c>
      <c r="R500" s="37">
        <v>2213</v>
      </c>
      <c r="S500" s="37">
        <v>1898</v>
      </c>
    </row>
    <row r="501" spans="2:19">
      <c r="B501" s="6">
        <v>1999</v>
      </c>
      <c r="C501" s="37"/>
      <c r="D501" s="37"/>
      <c r="E501" s="37">
        <v>1263</v>
      </c>
      <c r="F501" s="37">
        <v>1219</v>
      </c>
      <c r="G501" s="37">
        <v>1211</v>
      </c>
      <c r="H501" s="37">
        <v>1256</v>
      </c>
      <c r="I501" s="37">
        <v>601</v>
      </c>
      <c r="J501" s="37">
        <v>628</v>
      </c>
      <c r="K501" s="37">
        <v>601</v>
      </c>
      <c r="L501" s="37">
        <v>573</v>
      </c>
      <c r="M501" s="37">
        <v>929</v>
      </c>
      <c r="N501" s="37">
        <v>688</v>
      </c>
      <c r="O501" s="37">
        <v>658</v>
      </c>
      <c r="P501" s="37">
        <v>649</v>
      </c>
      <c r="Q501" s="37">
        <v>663</v>
      </c>
      <c r="R501" s="37">
        <v>942</v>
      </c>
      <c r="S501" s="37">
        <v>808</v>
      </c>
    </row>
    <row r="502" spans="2:19">
      <c r="B502" s="6">
        <v>1998</v>
      </c>
      <c r="C502" s="37"/>
      <c r="D502" s="37"/>
      <c r="E502" s="37">
        <v>3231</v>
      </c>
      <c r="F502" s="37">
        <v>3118</v>
      </c>
      <c r="G502" s="37">
        <v>3099</v>
      </c>
      <c r="H502" s="37">
        <v>3215</v>
      </c>
      <c r="I502" s="37">
        <v>3082</v>
      </c>
      <c r="J502" s="37">
        <v>3222</v>
      </c>
      <c r="K502" s="37">
        <v>3081</v>
      </c>
      <c r="L502" s="37">
        <v>2937</v>
      </c>
      <c r="M502" s="37">
        <v>4757</v>
      </c>
      <c r="N502" s="37">
        <v>3524</v>
      </c>
      <c r="O502" s="37">
        <v>3372</v>
      </c>
      <c r="P502" s="37">
        <v>3325</v>
      </c>
      <c r="Q502" s="37">
        <v>3397</v>
      </c>
      <c r="R502" s="37">
        <v>4828</v>
      </c>
      <c r="S502" s="37">
        <v>4142</v>
      </c>
    </row>
    <row r="503" spans="2:19">
      <c r="B503" s="6">
        <v>1997</v>
      </c>
      <c r="C503" s="37"/>
      <c r="D503" s="37"/>
      <c r="E503" s="37">
        <v>1889</v>
      </c>
      <c r="F503" s="37">
        <v>1823</v>
      </c>
      <c r="G503" s="37">
        <v>1812</v>
      </c>
      <c r="H503" s="37">
        <v>1880</v>
      </c>
      <c r="I503" s="37">
        <v>1593</v>
      </c>
      <c r="J503" s="37">
        <v>1665</v>
      </c>
      <c r="K503" s="37">
        <v>1592</v>
      </c>
      <c r="L503" s="37">
        <v>1518</v>
      </c>
      <c r="M503" s="37">
        <v>2459</v>
      </c>
      <c r="N503" s="37">
        <v>1822</v>
      </c>
      <c r="O503" s="37">
        <v>1744</v>
      </c>
      <c r="P503" s="37">
        <v>1719</v>
      </c>
      <c r="Q503" s="37">
        <v>1756</v>
      </c>
      <c r="R503" s="37">
        <v>2496</v>
      </c>
      <c r="S503" s="37">
        <v>2141</v>
      </c>
    </row>
    <row r="504" spans="2:19">
      <c r="B504" s="6">
        <v>1996</v>
      </c>
      <c r="C504" s="37"/>
      <c r="D504" s="37"/>
      <c r="E504" s="37">
        <v>1242</v>
      </c>
      <c r="F504" s="37">
        <v>1198</v>
      </c>
      <c r="G504" s="37">
        <v>1191</v>
      </c>
      <c r="H504" s="37">
        <v>1235</v>
      </c>
      <c r="I504" s="37">
        <v>1184</v>
      </c>
      <c r="J504" s="37">
        <v>1237</v>
      </c>
      <c r="K504" s="37">
        <v>1183</v>
      </c>
      <c r="L504" s="37">
        <v>1128</v>
      </c>
      <c r="M504" s="37">
        <v>1827</v>
      </c>
      <c r="N504" s="37">
        <v>1353</v>
      </c>
      <c r="O504" s="37">
        <v>1295</v>
      </c>
      <c r="P504" s="37">
        <v>1277</v>
      </c>
      <c r="Q504" s="37">
        <v>1305</v>
      </c>
      <c r="R504" s="37">
        <v>1854</v>
      </c>
      <c r="S504" s="37">
        <v>1590</v>
      </c>
    </row>
    <row r="505" spans="2:19">
      <c r="B505" s="6">
        <v>1995</v>
      </c>
      <c r="C505" s="37"/>
      <c r="D505" s="37"/>
      <c r="E505" s="37">
        <v>1024</v>
      </c>
      <c r="F505" s="37">
        <v>988</v>
      </c>
      <c r="G505" s="37">
        <v>982</v>
      </c>
      <c r="H505" s="37">
        <v>1019</v>
      </c>
      <c r="I505" s="37">
        <v>977</v>
      </c>
      <c r="J505" s="37">
        <v>1021</v>
      </c>
      <c r="K505" s="37">
        <v>976</v>
      </c>
      <c r="L505" s="37">
        <v>931</v>
      </c>
      <c r="M505" s="37">
        <v>1508</v>
      </c>
      <c r="N505" s="37">
        <v>1117</v>
      </c>
      <c r="O505" s="37">
        <v>1069</v>
      </c>
      <c r="P505" s="37">
        <v>1053</v>
      </c>
      <c r="Q505" s="37">
        <v>1076</v>
      </c>
      <c r="R505" s="37">
        <v>1530</v>
      </c>
      <c r="S505" s="37">
        <v>1312</v>
      </c>
    </row>
    <row r="506" spans="2:19">
      <c r="B506" s="6">
        <v>1994</v>
      </c>
      <c r="C506" s="37"/>
      <c r="D506" s="37"/>
      <c r="E506" s="37">
        <v>3302</v>
      </c>
      <c r="F506" s="37">
        <v>3186</v>
      </c>
      <c r="G506" s="37">
        <v>3166</v>
      </c>
      <c r="H506" s="37">
        <v>3284</v>
      </c>
      <c r="I506" s="37">
        <v>3148</v>
      </c>
      <c r="J506" s="37">
        <v>3290</v>
      </c>
      <c r="K506" s="37">
        <v>3147</v>
      </c>
      <c r="L506" s="37">
        <v>3000</v>
      </c>
      <c r="M506" s="37">
        <v>4859</v>
      </c>
      <c r="N506" s="37">
        <v>3599</v>
      </c>
      <c r="O506" s="37">
        <v>3444</v>
      </c>
      <c r="P506" s="37">
        <v>3396</v>
      </c>
      <c r="Q506" s="37">
        <v>3469</v>
      </c>
      <c r="R506" s="37">
        <v>4931</v>
      </c>
      <c r="S506" s="37">
        <v>4230</v>
      </c>
    </row>
    <row r="507" spans="2:19">
      <c r="B507" s="6">
        <v>1993</v>
      </c>
      <c r="C507" s="37"/>
      <c r="D507" s="37"/>
      <c r="E507" s="37">
        <v>6852</v>
      </c>
      <c r="F507" s="37">
        <v>6611</v>
      </c>
      <c r="G507" s="37">
        <v>6570</v>
      </c>
      <c r="H507" s="37">
        <v>6816</v>
      </c>
      <c r="I507" s="37">
        <v>6532</v>
      </c>
      <c r="J507" s="37">
        <v>6828</v>
      </c>
      <c r="K507" s="37">
        <v>6531</v>
      </c>
      <c r="L507" s="37">
        <v>6226</v>
      </c>
      <c r="M507" s="37">
        <v>10085</v>
      </c>
      <c r="N507" s="37">
        <v>7469</v>
      </c>
      <c r="O507" s="37">
        <v>7148</v>
      </c>
      <c r="P507" s="37">
        <v>7047</v>
      </c>
      <c r="Q507" s="37">
        <v>7200</v>
      </c>
      <c r="R507" s="37">
        <v>10234</v>
      </c>
      <c r="S507" s="37">
        <v>8779</v>
      </c>
    </row>
    <row r="508" spans="2:19">
      <c r="B508" s="6">
        <v>1992</v>
      </c>
      <c r="C508" s="37"/>
      <c r="D508" s="37"/>
      <c r="E508" s="37">
        <v>4281</v>
      </c>
      <c r="F508" s="37">
        <v>4131</v>
      </c>
      <c r="G508" s="37">
        <v>4105</v>
      </c>
      <c r="H508" s="37">
        <v>4259</v>
      </c>
      <c r="I508" s="37">
        <v>2304</v>
      </c>
      <c r="J508" s="37">
        <v>2408</v>
      </c>
      <c r="K508" s="37">
        <v>2303</v>
      </c>
      <c r="L508" s="37">
        <v>2196</v>
      </c>
      <c r="M508" s="37">
        <v>3557</v>
      </c>
      <c r="N508" s="37">
        <v>2634</v>
      </c>
      <c r="O508" s="37">
        <v>2521</v>
      </c>
      <c r="P508" s="37">
        <v>2486</v>
      </c>
      <c r="Q508" s="37">
        <v>2539</v>
      </c>
      <c r="R508" s="37">
        <v>3609</v>
      </c>
      <c r="S508" s="37">
        <v>3096</v>
      </c>
    </row>
    <row r="509" spans="2:19">
      <c r="B509" s="6">
        <v>1991</v>
      </c>
      <c r="C509" s="37"/>
      <c r="D509" s="37"/>
      <c r="E509" s="37">
        <v>2159</v>
      </c>
      <c r="F509" s="37">
        <v>2043</v>
      </c>
      <c r="G509" s="37">
        <v>2030</v>
      </c>
      <c r="H509" s="37">
        <v>2106</v>
      </c>
      <c r="I509" s="37">
        <v>2018</v>
      </c>
      <c r="J509" s="37">
        <v>2110</v>
      </c>
      <c r="K509" s="37">
        <v>2018</v>
      </c>
      <c r="L509" s="37">
        <v>1923</v>
      </c>
      <c r="M509" s="37">
        <v>3116</v>
      </c>
      <c r="N509" s="37">
        <v>2308</v>
      </c>
      <c r="O509" s="37">
        <v>2208</v>
      </c>
      <c r="P509" s="37">
        <v>2177</v>
      </c>
      <c r="Q509" s="37">
        <v>2224</v>
      </c>
      <c r="R509" s="37">
        <v>3162</v>
      </c>
      <c r="S509" s="37">
        <v>2712</v>
      </c>
    </row>
    <row r="510" spans="2:19">
      <c r="B510" s="6">
        <v>1990</v>
      </c>
      <c r="C510" s="37"/>
      <c r="D510" s="37"/>
      <c r="E510" s="37">
        <v>524</v>
      </c>
      <c r="F510" s="37">
        <v>506</v>
      </c>
      <c r="G510" s="37">
        <v>503</v>
      </c>
      <c r="H510" s="37">
        <v>429</v>
      </c>
      <c r="I510" s="37">
        <v>411</v>
      </c>
      <c r="J510" s="37">
        <v>430</v>
      </c>
      <c r="K510" s="37">
        <v>411</v>
      </c>
      <c r="L510" s="37">
        <v>392</v>
      </c>
      <c r="M510" s="37">
        <v>635</v>
      </c>
      <c r="N510" s="37">
        <v>470</v>
      </c>
      <c r="O510" s="37">
        <v>450</v>
      </c>
      <c r="P510" s="37">
        <v>444</v>
      </c>
      <c r="Q510" s="37">
        <v>453</v>
      </c>
      <c r="R510" s="37">
        <v>645</v>
      </c>
      <c r="S510" s="37">
        <v>553</v>
      </c>
    </row>
    <row r="511" spans="2:19">
      <c r="B511" s="6">
        <v>1989</v>
      </c>
      <c r="C511" s="37"/>
      <c r="D511" s="37"/>
      <c r="E511" s="37">
        <v>3066</v>
      </c>
      <c r="F511" s="37">
        <v>2959</v>
      </c>
      <c r="G511" s="37">
        <v>2940</v>
      </c>
      <c r="H511" s="37">
        <v>3050</v>
      </c>
      <c r="I511" s="37">
        <v>2923</v>
      </c>
      <c r="J511" s="37">
        <v>2706</v>
      </c>
      <c r="K511" s="37">
        <v>2588</v>
      </c>
      <c r="L511" s="37">
        <v>2467</v>
      </c>
      <c r="M511" s="37">
        <v>3996</v>
      </c>
      <c r="N511" s="37">
        <v>2959</v>
      </c>
      <c r="O511" s="37">
        <v>2832</v>
      </c>
      <c r="P511" s="37">
        <v>2792</v>
      </c>
      <c r="Q511" s="37">
        <v>2853</v>
      </c>
      <c r="R511" s="37">
        <v>4055</v>
      </c>
      <c r="S511" s="37">
        <v>3478</v>
      </c>
    </row>
    <row r="512" spans="2:19">
      <c r="B512" s="6">
        <v>1988</v>
      </c>
      <c r="C512" s="37"/>
      <c r="D512" s="37"/>
      <c r="E512" s="37">
        <v>2955</v>
      </c>
      <c r="F512" s="37">
        <v>2851</v>
      </c>
      <c r="G512" s="37">
        <v>2834</v>
      </c>
      <c r="H512" s="37">
        <v>2940</v>
      </c>
      <c r="I512" s="37">
        <v>2817</v>
      </c>
      <c r="J512" s="37">
        <v>2945</v>
      </c>
      <c r="K512" s="37">
        <v>2817</v>
      </c>
      <c r="L512" s="37">
        <v>2685</v>
      </c>
      <c r="M512" s="37">
        <v>4350</v>
      </c>
      <c r="N512" s="37">
        <v>3221</v>
      </c>
      <c r="O512" s="37">
        <v>3083</v>
      </c>
      <c r="P512" s="37">
        <v>3039</v>
      </c>
      <c r="Q512" s="37">
        <v>3105</v>
      </c>
      <c r="R512" s="37">
        <v>4414</v>
      </c>
      <c r="S512" s="37">
        <v>3786</v>
      </c>
    </row>
    <row r="513" spans="2:19">
      <c r="B513" s="6">
        <v>1987</v>
      </c>
      <c r="C513" s="37"/>
      <c r="D513" s="37"/>
      <c r="E513" s="37">
        <v>1884</v>
      </c>
      <c r="F513" s="37">
        <v>1817</v>
      </c>
      <c r="G513" s="37">
        <v>1806</v>
      </c>
      <c r="H513" s="37">
        <v>1874</v>
      </c>
      <c r="I513" s="37">
        <v>1796</v>
      </c>
      <c r="J513" s="37">
        <v>1877</v>
      </c>
      <c r="K513" s="37">
        <v>1795</v>
      </c>
      <c r="L513" s="37">
        <v>1711</v>
      </c>
      <c r="M513" s="37">
        <v>2772</v>
      </c>
      <c r="N513" s="37">
        <v>2053</v>
      </c>
      <c r="O513" s="37">
        <v>1965</v>
      </c>
      <c r="P513" s="37">
        <v>1937</v>
      </c>
      <c r="Q513" s="37">
        <v>1979</v>
      </c>
      <c r="R513" s="37">
        <v>2813</v>
      </c>
      <c r="S513" s="37">
        <v>2413</v>
      </c>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78851</v>
      </c>
      <c r="F571" s="8">
        <f>SUM(F491:F570)</f>
        <v>83243</v>
      </c>
      <c r="G571" s="8">
        <f>SUM(G490:G570)</f>
        <v>101767</v>
      </c>
      <c r="H571" s="8">
        <f>SUM(H484:H570)</f>
        <v>114056</v>
      </c>
      <c r="I571" s="8">
        <f>SUM(I484:I570)</f>
        <v>121721</v>
      </c>
      <c r="J571" s="8">
        <f t="shared" ref="J571" si="7">SUM(J484:J570)</f>
        <v>136307</v>
      </c>
      <c r="K571" s="8">
        <f>SUM(K484:K570)</f>
        <v>150400</v>
      </c>
      <c r="L571" s="8">
        <f t="shared" ref="L571" si="8">SUM(L484:L570)</f>
        <v>194952</v>
      </c>
      <c r="M571" s="8">
        <f>SUM(M484:M570)</f>
        <v>467554</v>
      </c>
      <c r="N571" s="11">
        <f>SUM(N479:N570)</f>
        <v>392258</v>
      </c>
      <c r="O571" s="11">
        <f>SUM(O479:O570)</f>
        <v>414851</v>
      </c>
      <c r="P571" s="11">
        <f>SUM(P479:P570)</f>
        <v>450129</v>
      </c>
      <c r="Q571" s="11">
        <f>SUM(Q479:Q570)</f>
        <v>513080</v>
      </c>
      <c r="R571" s="11">
        <f>SUM(R478:R570)</f>
        <v>792515</v>
      </c>
      <c r="S571" s="11">
        <f>SUM(S478:S570)</f>
        <v>730636</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101431</v>
      </c>
    </row>
    <row r="574" spans="1:19">
      <c r="A574" s="38"/>
      <c r="B574" s="6">
        <v>2021</v>
      </c>
      <c r="C574" s="36"/>
      <c r="D574" s="36"/>
      <c r="E574" s="36"/>
      <c r="F574" s="36"/>
      <c r="G574" s="36"/>
      <c r="H574" s="36"/>
      <c r="I574" s="36"/>
      <c r="J574" s="36"/>
      <c r="K574" s="36"/>
      <c r="L574" s="36"/>
      <c r="M574" s="36"/>
      <c r="N574" s="36"/>
      <c r="O574" s="36"/>
      <c r="P574" s="36"/>
      <c r="Q574" s="36"/>
      <c r="R574" s="37">
        <v>36911</v>
      </c>
      <c r="S574" s="37">
        <v>36911</v>
      </c>
    </row>
    <row r="575" spans="1:19">
      <c r="B575" s="6">
        <v>2020</v>
      </c>
      <c r="C575" s="36"/>
      <c r="D575" s="36"/>
      <c r="E575" s="36"/>
      <c r="F575" s="36"/>
      <c r="G575" s="36"/>
      <c r="H575" s="36"/>
      <c r="I575" s="36"/>
      <c r="J575" s="36"/>
      <c r="K575" s="36"/>
      <c r="L575" s="36"/>
      <c r="M575" s="36"/>
      <c r="N575" s="36"/>
      <c r="O575" s="36"/>
      <c r="P575" s="36"/>
      <c r="Q575" s="37">
        <v>38674</v>
      </c>
      <c r="R575" s="37">
        <v>38674</v>
      </c>
      <c r="S575" s="37">
        <v>38674</v>
      </c>
    </row>
    <row r="576" spans="1:19">
      <c r="A576" s="40"/>
      <c r="B576" s="6">
        <v>2019</v>
      </c>
      <c r="C576" s="36"/>
      <c r="D576" s="36"/>
      <c r="E576" s="36"/>
      <c r="F576" s="36"/>
      <c r="G576" s="36"/>
      <c r="H576" s="36"/>
      <c r="I576" s="36"/>
      <c r="J576" s="36"/>
      <c r="K576" s="36"/>
      <c r="L576" s="36"/>
      <c r="M576" s="36"/>
      <c r="N576" s="36"/>
      <c r="O576" s="36"/>
      <c r="P576" s="37">
        <v>39162</v>
      </c>
      <c r="Q576" s="37">
        <v>39162</v>
      </c>
      <c r="R576" s="37">
        <v>39162</v>
      </c>
      <c r="S576" s="37">
        <v>39162</v>
      </c>
    </row>
    <row r="577" spans="1:19">
      <c r="A577" s="40"/>
      <c r="B577" s="6">
        <v>2018</v>
      </c>
      <c r="C577" s="36"/>
      <c r="D577" s="36"/>
      <c r="E577" s="36"/>
      <c r="F577" s="36"/>
      <c r="G577" s="36"/>
      <c r="H577" s="36"/>
      <c r="I577" s="36"/>
      <c r="J577" s="36"/>
      <c r="K577" s="36"/>
      <c r="L577" s="36"/>
      <c r="M577" s="36"/>
      <c r="N577" s="36"/>
      <c r="O577" s="37">
        <v>36801</v>
      </c>
      <c r="P577" s="37">
        <v>36801</v>
      </c>
      <c r="Q577" s="37">
        <v>36801</v>
      </c>
      <c r="R577" s="37">
        <v>36801</v>
      </c>
      <c r="S577" s="37">
        <v>36801</v>
      </c>
    </row>
    <row r="578" spans="1:19">
      <c r="A578" s="40"/>
      <c r="B578" s="6">
        <v>2017</v>
      </c>
      <c r="C578" s="36"/>
      <c r="D578" s="36"/>
      <c r="E578" s="36"/>
      <c r="F578" s="36"/>
      <c r="G578" s="36"/>
      <c r="H578" s="36"/>
      <c r="I578" s="36"/>
      <c r="J578" s="36"/>
      <c r="K578" s="36"/>
      <c r="L578" s="36"/>
      <c r="M578" s="36"/>
      <c r="N578" s="37">
        <v>41303</v>
      </c>
      <c r="O578" s="37">
        <v>41303</v>
      </c>
      <c r="P578" s="37">
        <v>41303</v>
      </c>
      <c r="Q578" s="37">
        <v>41303</v>
      </c>
      <c r="R578" s="37">
        <v>41303</v>
      </c>
      <c r="S578" s="37">
        <v>41303</v>
      </c>
    </row>
    <row r="579" spans="1:19">
      <c r="B579" s="6">
        <v>2016</v>
      </c>
      <c r="C579" s="36"/>
      <c r="D579" s="36"/>
      <c r="E579" s="36"/>
      <c r="F579" s="36"/>
      <c r="G579" s="36"/>
      <c r="H579" s="36"/>
      <c r="I579" s="36"/>
      <c r="J579" s="36"/>
      <c r="K579" s="36"/>
      <c r="L579" s="36"/>
      <c r="M579" s="37">
        <v>62233</v>
      </c>
      <c r="N579" s="37">
        <v>62233</v>
      </c>
      <c r="O579" s="37">
        <v>62233</v>
      </c>
      <c r="P579" s="37">
        <v>62233</v>
      </c>
      <c r="Q579" s="37">
        <v>62233</v>
      </c>
      <c r="R579" s="37">
        <v>62233</v>
      </c>
      <c r="S579" s="37">
        <v>62233</v>
      </c>
    </row>
    <row r="580" spans="1:19">
      <c r="B580" s="6">
        <v>2015</v>
      </c>
      <c r="C580" s="36"/>
      <c r="D580" s="36"/>
      <c r="E580" s="36"/>
      <c r="F580" s="36"/>
      <c r="G580" s="36"/>
      <c r="H580" s="36"/>
      <c r="I580" s="36"/>
      <c r="J580" s="36"/>
      <c r="K580" s="36"/>
      <c r="L580" s="37">
        <v>43650</v>
      </c>
      <c r="M580" s="37">
        <v>43650</v>
      </c>
      <c r="N580" s="37">
        <v>43650</v>
      </c>
      <c r="O580" s="37">
        <v>43650</v>
      </c>
      <c r="P580" s="37">
        <v>43650</v>
      </c>
      <c r="Q580" s="37">
        <v>43650</v>
      </c>
      <c r="R580" s="37">
        <v>43650</v>
      </c>
      <c r="S580" s="37">
        <v>43650</v>
      </c>
    </row>
    <row r="581" spans="1:19">
      <c r="B581" s="6">
        <v>2014</v>
      </c>
      <c r="C581" s="36"/>
      <c r="D581" s="36"/>
      <c r="E581" s="36"/>
      <c r="F581" s="36"/>
      <c r="G581" s="36"/>
      <c r="H581" s="36"/>
      <c r="I581" s="36"/>
      <c r="J581" s="36"/>
      <c r="K581" s="37">
        <v>80458</v>
      </c>
      <c r="L581" s="37">
        <v>80458</v>
      </c>
      <c r="M581" s="37">
        <v>80458</v>
      </c>
      <c r="N581" s="37">
        <v>80458</v>
      </c>
      <c r="O581" s="37">
        <v>80458</v>
      </c>
      <c r="P581" s="37">
        <v>80458</v>
      </c>
      <c r="Q581" s="37">
        <v>80458</v>
      </c>
      <c r="R581" s="37">
        <v>80458</v>
      </c>
      <c r="S581" s="37">
        <v>80458</v>
      </c>
    </row>
    <row r="582" spans="1:19">
      <c r="B582" s="6">
        <v>2013</v>
      </c>
      <c r="C582" s="36"/>
      <c r="D582" s="36"/>
      <c r="E582" s="36"/>
      <c r="F582" s="36"/>
      <c r="G582" s="36"/>
      <c r="H582" s="36"/>
      <c r="I582" s="36"/>
      <c r="J582" s="37">
        <v>22541</v>
      </c>
      <c r="K582" s="37">
        <v>22541</v>
      </c>
      <c r="L582" s="37">
        <v>22541</v>
      </c>
      <c r="M582" s="37">
        <v>22541</v>
      </c>
      <c r="N582" s="37">
        <v>22541</v>
      </c>
      <c r="O582" s="37">
        <v>22541</v>
      </c>
      <c r="P582" s="37">
        <v>22541</v>
      </c>
      <c r="Q582" s="37">
        <v>22541</v>
      </c>
      <c r="R582" s="37">
        <v>22541</v>
      </c>
      <c r="S582" s="37">
        <v>22541</v>
      </c>
    </row>
    <row r="583" spans="1:19">
      <c r="B583" s="6">
        <v>2012</v>
      </c>
      <c r="C583" s="36"/>
      <c r="D583" s="36"/>
      <c r="E583" s="36"/>
      <c r="F583" s="36"/>
      <c r="G583" s="36"/>
      <c r="H583" s="36"/>
      <c r="I583" s="37">
        <v>18571</v>
      </c>
      <c r="J583" s="37">
        <v>18571</v>
      </c>
      <c r="K583" s="37">
        <v>18571</v>
      </c>
      <c r="L583" s="37">
        <v>18571</v>
      </c>
      <c r="M583" s="37">
        <v>18571</v>
      </c>
      <c r="N583" s="37">
        <v>18571</v>
      </c>
      <c r="O583" s="37">
        <v>18571</v>
      </c>
      <c r="P583" s="37">
        <v>18571</v>
      </c>
      <c r="Q583" s="37">
        <v>18571</v>
      </c>
      <c r="R583" s="37">
        <v>18571</v>
      </c>
      <c r="S583" s="37">
        <v>18571</v>
      </c>
    </row>
    <row r="584" spans="1:19">
      <c r="B584" s="6">
        <v>2011</v>
      </c>
      <c r="C584" s="36"/>
      <c r="D584" s="36"/>
      <c r="E584" s="36"/>
      <c r="F584" s="36"/>
      <c r="G584" s="36"/>
      <c r="H584" s="37">
        <v>15809</v>
      </c>
      <c r="I584" s="37">
        <v>15809</v>
      </c>
      <c r="J584" s="37">
        <v>15809</v>
      </c>
      <c r="K584" s="37">
        <v>15809</v>
      </c>
      <c r="L584" s="37">
        <v>15809</v>
      </c>
      <c r="M584" s="37">
        <v>15809</v>
      </c>
      <c r="N584" s="37">
        <v>15809</v>
      </c>
      <c r="O584" s="37">
        <v>15809</v>
      </c>
      <c r="P584" s="37">
        <v>15809</v>
      </c>
      <c r="Q584" s="37">
        <v>15809</v>
      </c>
      <c r="R584" s="37">
        <v>15809</v>
      </c>
      <c r="S584" s="37">
        <v>15809</v>
      </c>
    </row>
    <row r="585" spans="1:19">
      <c r="B585" s="6">
        <v>2010</v>
      </c>
      <c r="C585" s="36"/>
      <c r="D585" s="36"/>
      <c r="E585" s="36"/>
      <c r="F585" s="36"/>
      <c r="G585" s="37">
        <v>14555</v>
      </c>
      <c r="H585" s="37">
        <v>14555</v>
      </c>
      <c r="I585" s="37">
        <v>14555</v>
      </c>
      <c r="J585" s="37">
        <v>14555</v>
      </c>
      <c r="K585" s="37">
        <v>14555</v>
      </c>
      <c r="L585" s="37">
        <v>14555</v>
      </c>
      <c r="M585" s="37">
        <v>14555</v>
      </c>
      <c r="N585" s="37">
        <v>14555</v>
      </c>
      <c r="O585" s="37">
        <v>14555</v>
      </c>
      <c r="P585" s="37">
        <v>14555</v>
      </c>
      <c r="Q585" s="37">
        <v>14555</v>
      </c>
      <c r="R585" s="37">
        <v>14555</v>
      </c>
      <c r="S585" s="37">
        <v>14555</v>
      </c>
    </row>
    <row r="586" spans="1:19">
      <c r="B586" s="6">
        <v>2009</v>
      </c>
      <c r="C586" s="36"/>
      <c r="D586" s="36"/>
      <c r="E586" s="36"/>
      <c r="F586" s="37">
        <v>5701</v>
      </c>
      <c r="G586" s="37">
        <v>5701</v>
      </c>
      <c r="H586" s="37">
        <v>5701</v>
      </c>
      <c r="I586" s="37">
        <v>5701</v>
      </c>
      <c r="J586" s="37">
        <v>5701</v>
      </c>
      <c r="K586" s="37">
        <v>5701</v>
      </c>
      <c r="L586" s="37">
        <v>5701</v>
      </c>
      <c r="M586" s="37">
        <v>5701</v>
      </c>
      <c r="N586" s="37">
        <v>5701</v>
      </c>
      <c r="O586" s="37">
        <v>5701</v>
      </c>
      <c r="P586" s="37">
        <v>5701</v>
      </c>
      <c r="Q586" s="37">
        <v>5701</v>
      </c>
      <c r="R586" s="37">
        <v>5701</v>
      </c>
      <c r="S586" s="37">
        <v>5701</v>
      </c>
    </row>
    <row r="587" spans="1:19">
      <c r="B587" s="6">
        <v>2008</v>
      </c>
      <c r="C587" s="36"/>
      <c r="D587" s="36"/>
      <c r="E587" s="37">
        <v>44499</v>
      </c>
      <c r="F587" s="37">
        <v>44499</v>
      </c>
      <c r="G587" s="37">
        <v>44499</v>
      </c>
      <c r="H587" s="37">
        <v>44499</v>
      </c>
      <c r="I587" s="37">
        <v>44499</v>
      </c>
      <c r="J587" s="37">
        <v>44499</v>
      </c>
      <c r="K587" s="37">
        <v>44499</v>
      </c>
      <c r="L587" s="37">
        <v>44499</v>
      </c>
      <c r="M587" s="37">
        <v>44499</v>
      </c>
      <c r="N587" s="37">
        <v>44499</v>
      </c>
      <c r="O587" s="37">
        <v>44499</v>
      </c>
      <c r="P587" s="37">
        <v>44499</v>
      </c>
      <c r="Q587" s="37">
        <v>44499</v>
      </c>
      <c r="R587" s="37">
        <v>44499</v>
      </c>
      <c r="S587" s="37">
        <v>44499</v>
      </c>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44499</v>
      </c>
      <c r="F666" s="8">
        <f>SUM(F586:F665)</f>
        <v>50200</v>
      </c>
      <c r="G666" s="8">
        <f>SUM(G585:G665)</f>
        <v>64755</v>
      </c>
      <c r="H666" s="8">
        <f>SUM(H579:H665)</f>
        <v>80564</v>
      </c>
      <c r="I666" s="8">
        <f>SUM(I579:I665)</f>
        <v>99135</v>
      </c>
      <c r="J666" s="8">
        <f t="shared" ref="J666" si="9">SUM(J579:J665)</f>
        <v>121676</v>
      </c>
      <c r="K666" s="8">
        <f>SUM(K579:K665)</f>
        <v>202134</v>
      </c>
      <c r="L666" s="8">
        <f t="shared" ref="L666" si="10">SUM(L579:L665)</f>
        <v>245784</v>
      </c>
      <c r="M666" s="8">
        <f>SUM(M579:M665)</f>
        <v>308017</v>
      </c>
      <c r="N666" s="11">
        <f>SUM(N574:N665)</f>
        <v>349320</v>
      </c>
      <c r="O666" s="11">
        <f>SUM(O574:O665)</f>
        <v>386121</v>
      </c>
      <c r="P666" s="11">
        <f>SUM(P574:P665)</f>
        <v>425283</v>
      </c>
      <c r="Q666" s="11">
        <f>SUM(Q574:Q665)</f>
        <v>463957</v>
      </c>
      <c r="R666" s="11">
        <f>SUM(R573:R665)</f>
        <v>500868</v>
      </c>
      <c r="S666" s="11">
        <f>SUM(S573:S665)</f>
        <v>602299</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306793</v>
      </c>
    </row>
    <row r="764" spans="1:19">
      <c r="A764" s="38"/>
      <c r="B764" s="6">
        <v>2021</v>
      </c>
      <c r="C764" s="36"/>
      <c r="D764" s="36"/>
      <c r="E764" s="36"/>
      <c r="F764" s="36"/>
      <c r="G764" s="36"/>
      <c r="H764" s="36"/>
      <c r="I764" s="36"/>
      <c r="J764" s="36"/>
      <c r="K764" s="36"/>
      <c r="L764" s="36"/>
      <c r="M764" s="36"/>
      <c r="N764" s="36"/>
      <c r="O764" s="36"/>
      <c r="P764" s="36"/>
      <c r="Q764" s="36"/>
      <c r="R764" s="37">
        <v>309244</v>
      </c>
      <c r="S764" s="37">
        <v>271249</v>
      </c>
    </row>
    <row r="765" spans="1:19">
      <c r="B765" s="6">
        <v>2020</v>
      </c>
      <c r="C765" s="36"/>
      <c r="D765" s="36"/>
      <c r="E765" s="36"/>
      <c r="F765" s="36"/>
      <c r="G765" s="36"/>
      <c r="H765" s="36"/>
      <c r="I765" s="36"/>
      <c r="J765" s="36"/>
      <c r="K765" s="36"/>
      <c r="L765" s="36"/>
      <c r="M765" s="36"/>
      <c r="N765" s="36"/>
      <c r="O765" s="36"/>
      <c r="P765" s="36"/>
      <c r="Q765" s="37">
        <v>461948</v>
      </c>
      <c r="R765" s="37">
        <v>537510</v>
      </c>
      <c r="S765" s="37">
        <v>503717</v>
      </c>
    </row>
    <row r="766" spans="1:19">
      <c r="A766" s="40"/>
      <c r="B766" s="6">
        <v>2019</v>
      </c>
      <c r="C766" s="36"/>
      <c r="D766" s="36"/>
      <c r="E766" s="36"/>
      <c r="F766" s="36"/>
      <c r="G766" s="36"/>
      <c r="H766" s="36"/>
      <c r="I766" s="36"/>
      <c r="J766" s="36"/>
      <c r="K766" s="36"/>
      <c r="L766" s="36"/>
      <c r="M766" s="36"/>
      <c r="N766" s="36"/>
      <c r="O766" s="36"/>
      <c r="P766" s="37">
        <v>159011</v>
      </c>
      <c r="Q766" s="37">
        <v>164540</v>
      </c>
      <c r="R766" s="37">
        <v>233201</v>
      </c>
      <c r="S766" s="37">
        <f t="shared" ref="S766:S772" si="13">ROUND(R766/43.44*37.72,0)</f>
        <v>202494</v>
      </c>
    </row>
    <row r="767" spans="1:19">
      <c r="A767" s="40"/>
      <c r="B767" s="6">
        <v>2018</v>
      </c>
      <c r="C767" s="36"/>
      <c r="D767" s="36"/>
      <c r="E767" s="36"/>
      <c r="F767" s="36"/>
      <c r="G767" s="36"/>
      <c r="H767" s="36"/>
      <c r="I767" s="36"/>
      <c r="J767" s="36"/>
      <c r="K767" s="36"/>
      <c r="L767" s="36"/>
      <c r="M767" s="36"/>
      <c r="N767" s="36"/>
      <c r="O767" s="37">
        <v>33541</v>
      </c>
      <c r="P767" s="37">
        <v>41796</v>
      </c>
      <c r="Q767" s="37">
        <v>43249</v>
      </c>
      <c r="R767" s="37">
        <v>61296</v>
      </c>
      <c r="S767" s="37">
        <f t="shared" si="13"/>
        <v>53225</v>
      </c>
    </row>
    <row r="768" spans="1:19">
      <c r="A768" s="40"/>
      <c r="B768" s="6">
        <v>2017</v>
      </c>
      <c r="C768" s="36"/>
      <c r="D768" s="36"/>
      <c r="E768" s="36"/>
      <c r="F768" s="36"/>
      <c r="G768" s="36"/>
      <c r="H768" s="36"/>
      <c r="I768" s="36"/>
      <c r="J768" s="36"/>
      <c r="K768" s="36"/>
      <c r="L768" s="36"/>
      <c r="M768" s="36"/>
      <c r="N768" s="37">
        <v>40379</v>
      </c>
      <c r="O768" s="37">
        <v>39876</v>
      </c>
      <c r="P768" s="37">
        <v>49690</v>
      </c>
      <c r="Q768" s="37">
        <v>51418</v>
      </c>
      <c r="R768" s="37">
        <v>72874</v>
      </c>
      <c r="S768" s="37">
        <f t="shared" si="13"/>
        <v>63278</v>
      </c>
    </row>
    <row r="769" spans="2:19">
      <c r="B769" s="6">
        <v>2016</v>
      </c>
      <c r="C769" s="36"/>
      <c r="D769" s="36"/>
      <c r="E769" s="36"/>
      <c r="F769" s="36"/>
      <c r="G769" s="36"/>
      <c r="H769" s="36"/>
      <c r="I769" s="36"/>
      <c r="J769" s="36"/>
      <c r="K769" s="36"/>
      <c r="L769" s="36"/>
      <c r="M769" s="37">
        <v>186387</v>
      </c>
      <c r="N769" s="37">
        <v>140267</v>
      </c>
      <c r="O769" s="37">
        <v>138519</v>
      </c>
      <c r="P769" s="37">
        <v>172610</v>
      </c>
      <c r="Q769" s="37">
        <v>178612</v>
      </c>
      <c r="R769" s="37">
        <v>253145</v>
      </c>
      <c r="S769" s="37">
        <f t="shared" si="13"/>
        <v>219812</v>
      </c>
    </row>
    <row r="770" spans="2:19">
      <c r="B770" s="6">
        <v>2015</v>
      </c>
      <c r="C770" s="36"/>
      <c r="D770" s="36"/>
      <c r="E770" s="36"/>
      <c r="F770" s="36"/>
      <c r="G770" s="36"/>
      <c r="H770" s="36"/>
      <c r="I770" s="36"/>
      <c r="J770" s="36"/>
      <c r="K770" s="36"/>
      <c r="L770" s="37">
        <v>77930</v>
      </c>
      <c r="M770" s="37">
        <v>72585</v>
      </c>
      <c r="N770" s="37">
        <v>54057</v>
      </c>
      <c r="O770" s="37">
        <v>53383</v>
      </c>
      <c r="P770" s="37">
        <v>66521</v>
      </c>
      <c r="Q770" s="37">
        <v>68834</v>
      </c>
      <c r="R770" s="37">
        <v>97558</v>
      </c>
      <c r="S770" s="37">
        <f t="shared" si="13"/>
        <v>84712</v>
      </c>
    </row>
    <row r="771" spans="2:19">
      <c r="B771" s="6">
        <v>2014</v>
      </c>
      <c r="C771" s="36"/>
      <c r="D771" s="36"/>
      <c r="E771" s="36"/>
      <c r="F771" s="36"/>
      <c r="G771" s="36"/>
      <c r="H771" s="36"/>
      <c r="I771" s="36"/>
      <c r="J771" s="36"/>
      <c r="K771" s="37">
        <v>113682</v>
      </c>
      <c r="L771" s="37">
        <v>108373</v>
      </c>
      <c r="M771" s="37">
        <v>100940</v>
      </c>
      <c r="N771" s="37">
        <v>75173</v>
      </c>
      <c r="O771" s="37">
        <v>74236</v>
      </c>
      <c r="P771" s="37">
        <v>92506</v>
      </c>
      <c r="Q771" s="37">
        <v>95723</v>
      </c>
      <c r="R771" s="37">
        <v>135668</v>
      </c>
      <c r="S771" s="37">
        <f t="shared" si="13"/>
        <v>117804</v>
      </c>
    </row>
    <row r="772" spans="2:19">
      <c r="B772" s="6">
        <v>2013</v>
      </c>
      <c r="C772" s="36"/>
      <c r="D772" s="36"/>
      <c r="E772" s="36"/>
      <c r="F772" s="36"/>
      <c r="G772" s="36"/>
      <c r="H772" s="36"/>
      <c r="I772" s="36"/>
      <c r="J772" s="37">
        <v>9589</v>
      </c>
      <c r="K772" s="37">
        <v>9171</v>
      </c>
      <c r="L772" s="37">
        <v>8743</v>
      </c>
      <c r="M772" s="37">
        <v>8143</v>
      </c>
      <c r="N772" s="37">
        <v>6065</v>
      </c>
      <c r="O772" s="37">
        <v>5989</v>
      </c>
      <c r="P772" s="37">
        <v>7463</v>
      </c>
      <c r="Q772" s="37">
        <v>7722</v>
      </c>
      <c r="R772" s="37">
        <v>10944</v>
      </c>
      <c r="S772" s="37">
        <f t="shared" si="13"/>
        <v>9503</v>
      </c>
    </row>
    <row r="773" spans="2:19">
      <c r="B773" s="6">
        <v>2012</v>
      </c>
      <c r="C773" s="36"/>
      <c r="D773" s="36"/>
      <c r="E773" s="36"/>
      <c r="F773" s="36"/>
      <c r="G773" s="36"/>
      <c r="H773" s="36"/>
      <c r="I773" s="37"/>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c r="I774" s="37"/>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c r="H775" s="37"/>
      <c r="I775" s="37"/>
      <c r="J775" s="37">
        <v>0</v>
      </c>
      <c r="K775" s="37">
        <v>0</v>
      </c>
      <c r="L775" s="37">
        <v>0</v>
      </c>
      <c r="M775" s="37">
        <v>0</v>
      </c>
      <c r="N775" s="37">
        <v>0</v>
      </c>
      <c r="O775" s="37">
        <v>0</v>
      </c>
      <c r="P775" s="37">
        <v>0</v>
      </c>
      <c r="Q775" s="37">
        <v>0</v>
      </c>
      <c r="R775" s="37">
        <v>0</v>
      </c>
      <c r="S775" s="37">
        <v>0</v>
      </c>
    </row>
    <row r="776" spans="2:19">
      <c r="B776" s="6">
        <v>2009</v>
      </c>
      <c r="C776" s="36"/>
      <c r="D776" s="36"/>
      <c r="E776" s="36"/>
      <c r="F776" s="37"/>
      <c r="G776" s="37"/>
      <c r="H776" s="37"/>
      <c r="I776" s="37"/>
      <c r="J776" s="37">
        <v>0</v>
      </c>
      <c r="K776" s="37">
        <v>0</v>
      </c>
      <c r="L776" s="37">
        <v>0</v>
      </c>
      <c r="M776" s="37">
        <v>0</v>
      </c>
      <c r="N776" s="37">
        <v>0</v>
      </c>
      <c r="O776" s="37">
        <v>0</v>
      </c>
      <c r="P776" s="37">
        <v>0</v>
      </c>
      <c r="Q776" s="37">
        <v>0</v>
      </c>
      <c r="R776" s="37">
        <v>0</v>
      </c>
      <c r="S776" s="37">
        <v>0</v>
      </c>
    </row>
    <row r="777" spans="2:19">
      <c r="B777" s="6">
        <v>2008</v>
      </c>
      <c r="C777" s="36"/>
      <c r="D777" s="36"/>
      <c r="E777" s="37"/>
      <c r="F777" s="37"/>
      <c r="G777" s="37"/>
      <c r="H777" s="37"/>
      <c r="I777" s="37"/>
      <c r="J777" s="37">
        <v>0</v>
      </c>
      <c r="K777" s="37">
        <v>0</v>
      </c>
      <c r="L777" s="37">
        <v>0</v>
      </c>
      <c r="M777" s="37">
        <v>0</v>
      </c>
      <c r="N777" s="37">
        <v>0</v>
      </c>
      <c r="O777" s="37">
        <v>0</v>
      </c>
      <c r="P777" s="37">
        <v>0</v>
      </c>
      <c r="Q777" s="37">
        <v>0</v>
      </c>
      <c r="R777" s="37">
        <v>0</v>
      </c>
      <c r="S777" s="37">
        <v>0</v>
      </c>
    </row>
    <row r="778" spans="2:19">
      <c r="B778" s="6">
        <v>2007</v>
      </c>
      <c r="C778" s="36"/>
      <c r="D778" s="37"/>
      <c r="E778" s="37">
        <v>1688</v>
      </c>
      <c r="F778" s="37">
        <v>1629</v>
      </c>
      <c r="G778" s="37">
        <v>1619</v>
      </c>
      <c r="H778" s="37">
        <v>1680</v>
      </c>
      <c r="I778" s="37">
        <f>ROUND(J778/38.06*36.41,0)</f>
        <v>1609</v>
      </c>
      <c r="J778" s="37">
        <v>1682</v>
      </c>
      <c r="K778" s="37">
        <v>1609</v>
      </c>
      <c r="L778" s="37">
        <v>1534</v>
      </c>
      <c r="M778" s="37">
        <v>1429</v>
      </c>
      <c r="N778" s="37">
        <v>1063</v>
      </c>
      <c r="O778" s="37">
        <v>1050</v>
      </c>
      <c r="P778" s="37">
        <v>1309</v>
      </c>
      <c r="Q778" s="37">
        <v>1355</v>
      </c>
      <c r="R778" s="37">
        <v>1921</v>
      </c>
      <c r="S778" s="37">
        <f>ROUND(R778/43.44*37.72,0)</f>
        <v>1668</v>
      </c>
    </row>
    <row r="779" spans="2:19">
      <c r="B779" s="6">
        <v>2006</v>
      </c>
      <c r="C779" s="37"/>
      <c r="D779" s="37"/>
      <c r="E779" s="37">
        <v>0</v>
      </c>
      <c r="F779" s="37">
        <v>0</v>
      </c>
      <c r="G779" s="37">
        <v>0</v>
      </c>
      <c r="H779" s="37"/>
      <c r="I779" s="37"/>
      <c r="J779" s="37"/>
      <c r="K779" s="37"/>
      <c r="L779" s="37"/>
      <c r="M779" s="37"/>
      <c r="N779" s="37"/>
      <c r="O779" s="37"/>
      <c r="P779" s="37"/>
      <c r="Q779" s="37"/>
      <c r="R779" s="37"/>
      <c r="S779" s="37"/>
    </row>
    <row r="780" spans="2:19">
      <c r="B780" s="6">
        <v>2005</v>
      </c>
      <c r="C780" s="37"/>
      <c r="D780" s="37"/>
      <c r="E780" s="37">
        <v>0</v>
      </c>
      <c r="F780" s="37">
        <v>0</v>
      </c>
      <c r="G780" s="37">
        <v>0</v>
      </c>
      <c r="H780" s="37"/>
      <c r="I780" s="37"/>
      <c r="J780" s="37"/>
      <c r="K780" s="37"/>
      <c r="L780" s="37"/>
      <c r="M780" s="37"/>
      <c r="N780" s="37"/>
      <c r="O780" s="37"/>
      <c r="P780" s="37"/>
      <c r="Q780" s="37"/>
      <c r="R780" s="37"/>
      <c r="S780" s="37"/>
    </row>
    <row r="781" spans="2:19">
      <c r="B781" s="6">
        <v>2004</v>
      </c>
      <c r="C781" s="37"/>
      <c r="D781" s="37"/>
      <c r="E781" s="37">
        <v>344</v>
      </c>
      <c r="F781" s="37">
        <v>332</v>
      </c>
      <c r="G781" s="37">
        <v>330</v>
      </c>
      <c r="H781" s="37">
        <v>342</v>
      </c>
      <c r="I781" s="37">
        <v>328</v>
      </c>
      <c r="J781" s="37">
        <v>343</v>
      </c>
      <c r="K781" s="37"/>
      <c r="L781" s="37"/>
      <c r="M781" s="37"/>
      <c r="N781" s="37"/>
      <c r="O781" s="37"/>
      <c r="P781" s="37"/>
      <c r="Q781" s="37"/>
      <c r="R781" s="37"/>
      <c r="S781" s="37"/>
    </row>
    <row r="782" spans="2:19">
      <c r="B782" s="6">
        <v>2003</v>
      </c>
      <c r="C782" s="37"/>
      <c r="D782" s="37"/>
      <c r="E782" s="37">
        <v>0</v>
      </c>
      <c r="F782" s="37">
        <v>0</v>
      </c>
      <c r="G782" s="37">
        <v>0</v>
      </c>
      <c r="H782" s="37"/>
      <c r="I782" s="37"/>
      <c r="J782" s="37"/>
      <c r="K782" s="37"/>
      <c r="L782" s="37"/>
      <c r="M782" s="37"/>
      <c r="N782" s="37"/>
      <c r="O782" s="37"/>
      <c r="P782" s="37"/>
      <c r="Q782" s="37"/>
      <c r="R782" s="37"/>
      <c r="S782" s="37"/>
    </row>
    <row r="783" spans="2:19">
      <c r="B783" s="6">
        <v>2002</v>
      </c>
      <c r="C783" s="37"/>
      <c r="D783" s="37"/>
      <c r="E783" s="37">
        <v>3228</v>
      </c>
      <c r="F783" s="37">
        <v>3115</v>
      </c>
      <c r="G783" s="37">
        <v>3096</v>
      </c>
      <c r="H783" s="37">
        <v>3212</v>
      </c>
      <c r="I783" s="37">
        <v>3078</v>
      </c>
      <c r="J783" s="37"/>
      <c r="K783" s="37"/>
      <c r="L783" s="37"/>
      <c r="M783" s="37"/>
      <c r="N783" s="37"/>
      <c r="O783" s="37"/>
      <c r="P783" s="37"/>
      <c r="Q783" s="37"/>
      <c r="R783" s="37"/>
      <c r="S783" s="37"/>
    </row>
    <row r="784" spans="2:19">
      <c r="B784" s="6">
        <v>2001</v>
      </c>
      <c r="C784" s="37"/>
      <c r="D784" s="37"/>
      <c r="E784" s="37">
        <v>0</v>
      </c>
      <c r="F784" s="37">
        <v>0</v>
      </c>
      <c r="G784" s="37">
        <v>0</v>
      </c>
      <c r="H784" s="37"/>
      <c r="I784" s="37"/>
      <c r="J784" s="37"/>
      <c r="K784" s="37"/>
      <c r="L784" s="37"/>
      <c r="M784" s="37"/>
      <c r="N784" s="37"/>
      <c r="O784" s="37"/>
      <c r="P784" s="37"/>
      <c r="Q784" s="37"/>
      <c r="R784" s="37"/>
      <c r="S784" s="37"/>
    </row>
    <row r="785" spans="2:19">
      <c r="B785" s="6">
        <v>2000</v>
      </c>
      <c r="C785" s="37"/>
      <c r="D785" s="37"/>
      <c r="E785" s="37">
        <v>0</v>
      </c>
      <c r="F785" s="37">
        <v>0</v>
      </c>
      <c r="G785" s="37">
        <v>0</v>
      </c>
      <c r="H785" s="37"/>
      <c r="I785" s="37"/>
      <c r="J785" s="37"/>
      <c r="K785" s="37"/>
      <c r="L785" s="37"/>
      <c r="M785" s="37"/>
      <c r="N785" s="37"/>
      <c r="O785" s="37"/>
      <c r="P785" s="37"/>
      <c r="Q785" s="37"/>
      <c r="R785" s="37"/>
      <c r="S785" s="37"/>
    </row>
    <row r="786" spans="2:19">
      <c r="B786" s="6">
        <v>1999</v>
      </c>
      <c r="C786" s="37"/>
      <c r="D786" s="37"/>
      <c r="E786" s="37">
        <v>4022</v>
      </c>
      <c r="F786" s="37">
        <v>3881</v>
      </c>
      <c r="G786" s="37">
        <v>3857</v>
      </c>
      <c r="H786" s="37">
        <v>4001</v>
      </c>
      <c r="I786" s="37">
        <v>3835</v>
      </c>
      <c r="J786" s="37">
        <v>4009</v>
      </c>
      <c r="K786" s="37">
        <v>3834</v>
      </c>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9282</v>
      </c>
      <c r="F856" s="8">
        <f>SUM(F776:F855)</f>
        <v>8957</v>
      </c>
      <c r="G856" s="8">
        <f>SUM(G775:G855)</f>
        <v>8902</v>
      </c>
      <c r="H856" s="8">
        <f>SUM(H769:H855)</f>
        <v>9235</v>
      </c>
      <c r="I856" s="8">
        <f>SUM(I769:I855)</f>
        <v>8850</v>
      </c>
      <c r="J856" s="8">
        <f t="shared" ref="J856" si="14">SUM(J769:J855)</f>
        <v>15623</v>
      </c>
      <c r="K856" s="8">
        <f>SUM(K769:K855)</f>
        <v>128296</v>
      </c>
      <c r="L856" s="8">
        <f t="shared" ref="L856" si="15">SUM(L769:L855)</f>
        <v>196580</v>
      </c>
      <c r="M856" s="8">
        <f>SUM(M769:M855)</f>
        <v>369484</v>
      </c>
      <c r="N856" s="11">
        <f>SUM(N764:N855)</f>
        <v>317004</v>
      </c>
      <c r="O856" s="11">
        <f>SUM(O764:O855)</f>
        <v>346594</v>
      </c>
      <c r="P856" s="11">
        <f>SUM(P764:P855)</f>
        <v>590906</v>
      </c>
      <c r="Q856" s="11">
        <f>SUM(Q764:Q855)</f>
        <v>1073401</v>
      </c>
      <c r="R856" s="11">
        <f>SUM(R763:R855)</f>
        <v>1713361</v>
      </c>
      <c r="S856" s="11">
        <f>SUM(S763:S855)</f>
        <v>1834255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117854</v>
      </c>
    </row>
    <row r="859" spans="1:19">
      <c r="A859" s="38"/>
      <c r="B859" s="6">
        <v>2021</v>
      </c>
      <c r="C859" s="36"/>
      <c r="D859" s="36"/>
      <c r="E859" s="36"/>
      <c r="F859" s="36"/>
      <c r="G859" s="36"/>
      <c r="H859" s="36"/>
      <c r="I859" s="36"/>
      <c r="J859" s="36"/>
      <c r="K859" s="36"/>
      <c r="L859" s="36"/>
      <c r="M859" s="36"/>
      <c r="N859" s="36"/>
      <c r="O859" s="36"/>
      <c r="P859" s="36"/>
      <c r="Q859" s="36"/>
      <c r="R859" s="37">
        <v>34575</v>
      </c>
      <c r="S859" s="37">
        <v>30022</v>
      </c>
    </row>
    <row r="860" spans="1:19">
      <c r="B860" s="6">
        <v>2020</v>
      </c>
      <c r="C860" s="36"/>
      <c r="D860" s="36"/>
      <c r="E860" s="36"/>
      <c r="F860" s="36"/>
      <c r="G860" s="36"/>
      <c r="H860" s="36"/>
      <c r="I860" s="36"/>
      <c r="J860" s="36"/>
      <c r="K860" s="36"/>
      <c r="L860" s="36"/>
      <c r="M860" s="36"/>
      <c r="N860" s="36"/>
      <c r="O860" s="36"/>
      <c r="P860" s="36"/>
      <c r="Q860" s="37">
        <v>125146</v>
      </c>
      <c r="R860" s="37">
        <v>177368</v>
      </c>
      <c r="S860" s="37">
        <v>154013</v>
      </c>
    </row>
    <row r="861" spans="1:19">
      <c r="A861" s="40"/>
      <c r="B861" s="6">
        <v>2019</v>
      </c>
      <c r="C861" s="36"/>
      <c r="D861" s="36"/>
      <c r="E861" s="36"/>
      <c r="F861" s="36"/>
      <c r="G861" s="36"/>
      <c r="H861" s="36"/>
      <c r="I861" s="36"/>
      <c r="J861" s="36"/>
      <c r="K861" s="36"/>
      <c r="L861" s="36"/>
      <c r="M861" s="36"/>
      <c r="N861" s="36"/>
      <c r="O861" s="36"/>
      <c r="P861" s="37">
        <v>677411</v>
      </c>
      <c r="Q861" s="37">
        <v>700967</v>
      </c>
      <c r="R861" s="37">
        <v>993475</v>
      </c>
      <c r="S861" s="37">
        <v>862658</v>
      </c>
    </row>
    <row r="862" spans="1:19">
      <c r="A862" s="40"/>
      <c r="B862" s="6">
        <v>2018</v>
      </c>
      <c r="C862" s="36"/>
      <c r="D862" s="36"/>
      <c r="E862" s="36"/>
      <c r="F862" s="36"/>
      <c r="G862" s="36"/>
      <c r="H862" s="36"/>
      <c r="I862" s="36"/>
      <c r="J862" s="36"/>
      <c r="K862" s="36"/>
      <c r="L862" s="36"/>
      <c r="M862" s="36"/>
      <c r="N862" s="36"/>
      <c r="O862" s="37">
        <v>411417</v>
      </c>
      <c r="P862" s="37">
        <v>511789</v>
      </c>
      <c r="Q862" s="37">
        <v>529461</v>
      </c>
      <c r="R862" s="37">
        <v>748907</v>
      </c>
      <c r="S862" s="37">
        <v>650294</v>
      </c>
    </row>
    <row r="863" spans="1:19">
      <c r="A863" s="40"/>
      <c r="B863" s="6">
        <v>2017</v>
      </c>
      <c r="C863" s="36"/>
      <c r="D863" s="36"/>
      <c r="E863" s="36"/>
      <c r="F863" s="36"/>
      <c r="G863" s="36"/>
      <c r="H863" s="36"/>
      <c r="I863" s="36"/>
      <c r="J863" s="36"/>
      <c r="K863" s="36"/>
      <c r="L863" s="36"/>
      <c r="M863" s="36"/>
      <c r="N863" s="37">
        <v>70374</v>
      </c>
      <c r="O863" s="37">
        <v>69771</v>
      </c>
      <c r="P863" s="37">
        <v>81528</v>
      </c>
      <c r="Q863" s="37">
        <v>83598</v>
      </c>
      <c r="R863" s="37">
        <v>109303</v>
      </c>
      <c r="S863" s="37">
        <v>98279</v>
      </c>
    </row>
    <row r="864" spans="1:19">
      <c r="B864" s="6">
        <v>2016</v>
      </c>
      <c r="C864" s="36"/>
      <c r="D864" s="36"/>
      <c r="E864" s="36"/>
      <c r="F864" s="36"/>
      <c r="G864" s="36"/>
      <c r="H864" s="36"/>
      <c r="I864" s="36"/>
      <c r="J864" s="36"/>
      <c r="K864" s="36"/>
      <c r="L864" s="36"/>
      <c r="M864" s="37">
        <v>97297</v>
      </c>
      <c r="N864" s="37">
        <v>72461</v>
      </c>
      <c r="O864" s="37">
        <v>71558</v>
      </c>
      <c r="P864" s="37">
        <v>89169</v>
      </c>
      <c r="Q864" s="37">
        <v>92270</v>
      </c>
      <c r="R864" s="37">
        <v>130773</v>
      </c>
      <c r="S864" s="37">
        <v>113553</v>
      </c>
    </row>
    <row r="865" spans="2:19">
      <c r="B865" s="6">
        <v>2015</v>
      </c>
      <c r="C865" s="36"/>
      <c r="D865" s="36"/>
      <c r="E865" s="36"/>
      <c r="F865" s="36"/>
      <c r="G865" s="36"/>
      <c r="H865" s="36"/>
      <c r="I865" s="36"/>
      <c r="J865" s="36"/>
      <c r="K865" s="36"/>
      <c r="L865" s="37">
        <v>36343</v>
      </c>
      <c r="M865" s="37">
        <v>33850</v>
      </c>
      <c r="N865" s="37">
        <v>25209</v>
      </c>
      <c r="O865" s="37">
        <v>24895</v>
      </c>
      <c r="P865" s="37">
        <v>31022</v>
      </c>
      <c r="Q865" s="37">
        <v>32101</v>
      </c>
      <c r="R865" s="37">
        <v>45496</v>
      </c>
      <c r="S865" s="37">
        <v>39505</v>
      </c>
    </row>
    <row r="866" spans="2:19">
      <c r="B866" s="6">
        <v>2014</v>
      </c>
      <c r="C866" s="36"/>
      <c r="D866" s="36"/>
      <c r="E866" s="36"/>
      <c r="F866" s="36"/>
      <c r="G866" s="36"/>
      <c r="H866" s="36"/>
      <c r="I866" s="36"/>
      <c r="J866" s="36"/>
      <c r="K866" s="37">
        <v>42446</v>
      </c>
      <c r="L866" s="37">
        <v>40464</v>
      </c>
      <c r="M866" s="37">
        <v>37689</v>
      </c>
      <c r="N866" s="37">
        <v>28068</v>
      </c>
      <c r="O866" s="37">
        <v>27718</v>
      </c>
      <c r="P866" s="37">
        <v>34540</v>
      </c>
      <c r="Q866" s="37">
        <v>35741</v>
      </c>
      <c r="R866" s="37">
        <v>50654.999999999993</v>
      </c>
      <c r="S866" s="37">
        <v>43985</v>
      </c>
    </row>
    <row r="867" spans="2:19">
      <c r="B867" s="6">
        <v>2013</v>
      </c>
      <c r="C867" s="36"/>
      <c r="D867" s="36"/>
      <c r="E867" s="36"/>
      <c r="F867" s="36"/>
      <c r="G867" s="36"/>
      <c r="H867" s="36"/>
      <c r="I867" s="36"/>
      <c r="J867" s="37">
        <v>3031</v>
      </c>
      <c r="K867" s="37">
        <v>2899</v>
      </c>
      <c r="L867" s="37">
        <v>2764</v>
      </c>
      <c r="M867" s="37">
        <v>2574</v>
      </c>
      <c r="N867" s="37">
        <v>1917</v>
      </c>
      <c r="O867" s="37">
        <v>1893</v>
      </c>
      <c r="P867" s="37">
        <v>2359</v>
      </c>
      <c r="Q867" s="37">
        <v>2441</v>
      </c>
      <c r="R867" s="37">
        <v>3459.0000000000005</v>
      </c>
      <c r="S867" s="37">
        <v>3004</v>
      </c>
    </row>
    <row r="868" spans="2:19">
      <c r="B868" s="6">
        <v>2012</v>
      </c>
      <c r="C868" s="36"/>
      <c r="D868" s="36"/>
      <c r="E868" s="36"/>
      <c r="F868" s="36"/>
      <c r="G868" s="36"/>
      <c r="H868" s="36"/>
      <c r="I868" s="37">
        <v>11507</v>
      </c>
      <c r="J868" s="37">
        <v>11527</v>
      </c>
      <c r="K868" s="37">
        <v>11507</v>
      </c>
      <c r="L868" s="37">
        <v>11486</v>
      </c>
      <c r="M868" s="37">
        <v>11457</v>
      </c>
      <c r="N868" s="37">
        <v>11358</v>
      </c>
      <c r="O868" s="37">
        <v>11354</v>
      </c>
      <c r="P868" s="37">
        <v>11425</v>
      </c>
      <c r="Q868" s="37">
        <v>11437</v>
      </c>
      <c r="R868" s="37">
        <v>11591</v>
      </c>
      <c r="S868" s="37">
        <v>11522</v>
      </c>
    </row>
    <row r="869" spans="2:19">
      <c r="B869" s="6">
        <v>2011</v>
      </c>
      <c r="C869" s="36"/>
      <c r="D869" s="36"/>
      <c r="E869" s="36"/>
      <c r="F869" s="36"/>
      <c r="G869" s="36"/>
      <c r="H869" s="37">
        <v>17433</v>
      </c>
      <c r="I869" s="37">
        <v>28497</v>
      </c>
      <c r="J869" s="37">
        <v>28497</v>
      </c>
      <c r="K869" s="37">
        <v>28497</v>
      </c>
      <c r="L869" s="37">
        <v>28497</v>
      </c>
      <c r="M869" s="37">
        <v>28497</v>
      </c>
      <c r="N869" s="37">
        <v>28497</v>
      </c>
      <c r="O869" s="37">
        <v>28497</v>
      </c>
      <c r="P869" s="37">
        <v>28497</v>
      </c>
      <c r="Q869" s="37">
        <v>28497</v>
      </c>
      <c r="R869" s="37">
        <v>28497</v>
      </c>
      <c r="S869" s="37">
        <v>28497</v>
      </c>
    </row>
    <row r="870" spans="2:19">
      <c r="B870" s="6">
        <v>2010</v>
      </c>
      <c r="C870" s="36"/>
      <c r="D870" s="36"/>
      <c r="E870" s="36"/>
      <c r="F870" s="36"/>
      <c r="G870" s="37">
        <v>15332</v>
      </c>
      <c r="H870" s="37">
        <v>15531</v>
      </c>
      <c r="I870" s="37">
        <v>16231</v>
      </c>
      <c r="J870" s="37">
        <v>16513</v>
      </c>
      <c r="K870" s="37">
        <v>16229</v>
      </c>
      <c r="L870" s="37">
        <v>15938</v>
      </c>
      <c r="M870" s="37">
        <v>15531</v>
      </c>
      <c r="N870" s="37">
        <v>14258</v>
      </c>
      <c r="O870" s="37">
        <v>14205</v>
      </c>
      <c r="P870" s="37">
        <v>15240</v>
      </c>
      <c r="Q870" s="37">
        <v>15422</v>
      </c>
      <c r="R870" s="37">
        <v>17684</v>
      </c>
      <c r="S870" s="37">
        <v>16672</v>
      </c>
    </row>
    <row r="871" spans="2:19">
      <c r="B871" s="6">
        <v>2009</v>
      </c>
      <c r="C871" s="36"/>
      <c r="D871" s="36"/>
      <c r="E871" s="36"/>
      <c r="F871" s="37">
        <v>7738</v>
      </c>
      <c r="G871" s="37">
        <v>7690</v>
      </c>
      <c r="H871" s="37">
        <v>7978</v>
      </c>
      <c r="I871" s="37">
        <v>7646</v>
      </c>
      <c r="J871" s="37">
        <v>7993</v>
      </c>
      <c r="K871" s="37">
        <v>7644</v>
      </c>
      <c r="L871" s="37">
        <v>7287</v>
      </c>
      <c r="M871" s="37">
        <v>6787</v>
      </c>
      <c r="N871" s="37">
        <v>0</v>
      </c>
      <c r="O871" s="37">
        <v>0</v>
      </c>
      <c r="P871" s="37">
        <v>0</v>
      </c>
      <c r="Q871" s="37">
        <v>0</v>
      </c>
      <c r="R871" s="37"/>
      <c r="S871" s="37"/>
    </row>
    <row r="872" spans="2:19">
      <c r="B872" s="6">
        <v>2008</v>
      </c>
      <c r="C872" s="36"/>
      <c r="D872" s="36"/>
      <c r="E872" s="37">
        <v>118600</v>
      </c>
      <c r="F872" s="37">
        <v>115175</v>
      </c>
      <c r="G872" s="37">
        <v>114587</v>
      </c>
      <c r="H872" s="37">
        <v>118088</v>
      </c>
      <c r="I872" s="37">
        <v>118779</v>
      </c>
      <c r="J872" s="37">
        <v>123209</v>
      </c>
      <c r="K872" s="37">
        <v>118751</v>
      </c>
      <c r="L872" s="37">
        <v>114186</v>
      </c>
      <c r="M872" s="37">
        <v>107795</v>
      </c>
      <c r="N872" s="37">
        <v>85640</v>
      </c>
      <c r="O872" s="37">
        <v>45704</v>
      </c>
      <c r="P872" s="37">
        <v>51784</v>
      </c>
      <c r="Q872" s="37">
        <v>52854</v>
      </c>
      <c r="R872" s="37">
        <v>66147</v>
      </c>
      <c r="S872" s="37">
        <v>60202</v>
      </c>
    </row>
    <row r="873" spans="2:19">
      <c r="B873" s="6">
        <v>2007</v>
      </c>
      <c r="C873" s="36"/>
      <c r="D873" s="37"/>
      <c r="E873" s="37">
        <v>0</v>
      </c>
      <c r="F873" s="37">
        <v>0</v>
      </c>
      <c r="G873" s="37">
        <v>0</v>
      </c>
      <c r="H873" s="37"/>
      <c r="I873" s="37">
        <v>0</v>
      </c>
      <c r="J873" s="37">
        <v>0</v>
      </c>
      <c r="K873" s="37">
        <v>0</v>
      </c>
      <c r="L873" s="37">
        <v>0</v>
      </c>
      <c r="M873" s="37">
        <v>0</v>
      </c>
      <c r="N873" s="37">
        <v>0</v>
      </c>
      <c r="O873" s="37">
        <v>0</v>
      </c>
      <c r="P873" s="37">
        <v>0</v>
      </c>
      <c r="Q873" s="37"/>
      <c r="R873" s="37"/>
      <c r="S873" s="37"/>
    </row>
    <row r="874" spans="2:19">
      <c r="B874" s="6">
        <v>2006</v>
      </c>
      <c r="C874" s="37"/>
      <c r="D874" s="37"/>
      <c r="E874" s="37">
        <v>0</v>
      </c>
      <c r="F874" s="37">
        <v>0</v>
      </c>
      <c r="G874" s="37">
        <v>0</v>
      </c>
      <c r="H874" s="37"/>
      <c r="I874" s="37">
        <v>0</v>
      </c>
      <c r="J874" s="37">
        <v>0</v>
      </c>
      <c r="K874" s="37">
        <v>0</v>
      </c>
      <c r="L874" s="37">
        <v>0</v>
      </c>
      <c r="M874" s="37">
        <v>0</v>
      </c>
      <c r="N874" s="37">
        <v>0</v>
      </c>
      <c r="O874" s="37">
        <v>0</v>
      </c>
      <c r="P874" s="37">
        <v>0</v>
      </c>
      <c r="Q874" s="37"/>
      <c r="R874" s="37"/>
      <c r="S874" s="37"/>
    </row>
    <row r="875" spans="2:19">
      <c r="B875" s="6">
        <v>2005</v>
      </c>
      <c r="C875" s="37"/>
      <c r="D875" s="37"/>
      <c r="E875" s="37">
        <v>0</v>
      </c>
      <c r="F875" s="37">
        <v>0</v>
      </c>
      <c r="G875" s="37">
        <v>0</v>
      </c>
      <c r="H875" s="37"/>
      <c r="I875" s="37">
        <v>0</v>
      </c>
      <c r="J875" s="37">
        <v>0</v>
      </c>
      <c r="K875" s="37">
        <v>0</v>
      </c>
      <c r="L875" s="37">
        <v>0</v>
      </c>
      <c r="M875" s="37">
        <v>0</v>
      </c>
      <c r="N875" s="37">
        <v>0</v>
      </c>
      <c r="O875" s="37">
        <v>0</v>
      </c>
      <c r="P875" s="37">
        <v>0</v>
      </c>
      <c r="Q875" s="37"/>
      <c r="R875" s="37"/>
      <c r="S875" s="37"/>
    </row>
    <row r="876" spans="2:19">
      <c r="B876" s="6">
        <v>2004</v>
      </c>
      <c r="C876" s="37"/>
      <c r="D876" s="37"/>
      <c r="E876" s="37">
        <v>0</v>
      </c>
      <c r="F876" s="37">
        <v>0</v>
      </c>
      <c r="G876" s="37">
        <v>0</v>
      </c>
      <c r="H876" s="37"/>
      <c r="I876" s="37">
        <v>0</v>
      </c>
      <c r="J876" s="37">
        <v>0</v>
      </c>
      <c r="K876" s="37">
        <v>0</v>
      </c>
      <c r="L876" s="37">
        <v>0</v>
      </c>
      <c r="M876" s="37">
        <v>0</v>
      </c>
      <c r="N876" s="37">
        <v>0</v>
      </c>
      <c r="O876" s="37">
        <v>0</v>
      </c>
      <c r="P876" s="37">
        <v>0</v>
      </c>
      <c r="Q876" s="37"/>
      <c r="R876" s="37"/>
      <c r="S876" s="37"/>
    </row>
    <row r="877" spans="2:19">
      <c r="B877" s="6">
        <v>2003</v>
      </c>
      <c r="C877" s="37"/>
      <c r="D877" s="37"/>
      <c r="E877" s="37">
        <v>0</v>
      </c>
      <c r="F877" s="37">
        <v>0</v>
      </c>
      <c r="G877" s="37">
        <v>0</v>
      </c>
      <c r="H877" s="37"/>
      <c r="I877" s="37">
        <v>0</v>
      </c>
      <c r="J877" s="37">
        <v>0</v>
      </c>
      <c r="K877" s="37">
        <v>0</v>
      </c>
      <c r="L877" s="37">
        <v>0</v>
      </c>
      <c r="M877" s="37">
        <v>0</v>
      </c>
      <c r="N877" s="37">
        <v>0</v>
      </c>
      <c r="O877" s="37">
        <v>0</v>
      </c>
      <c r="P877" s="37">
        <v>0</v>
      </c>
      <c r="Q877" s="37"/>
      <c r="R877" s="37"/>
      <c r="S877" s="37"/>
    </row>
    <row r="878" spans="2:19">
      <c r="B878" s="6">
        <v>2002</v>
      </c>
      <c r="C878" s="37"/>
      <c r="D878" s="37"/>
      <c r="E878" s="37">
        <v>2547</v>
      </c>
      <c r="F878" s="37">
        <v>2458</v>
      </c>
      <c r="G878" s="37">
        <v>2443</v>
      </c>
      <c r="H878" s="37">
        <v>2534</v>
      </c>
      <c r="I878" s="37">
        <v>2429</v>
      </c>
      <c r="J878" s="37">
        <v>2539</v>
      </c>
      <c r="K878" s="37">
        <v>2428</v>
      </c>
      <c r="L878" s="37">
        <v>2315</v>
      </c>
      <c r="M878" s="37">
        <v>2156</v>
      </c>
      <c r="N878" s="37">
        <v>1606</v>
      </c>
      <c r="O878" s="37">
        <v>1586</v>
      </c>
      <c r="P878" s="37">
        <v>1976</v>
      </c>
      <c r="Q878" s="37">
        <v>2045</v>
      </c>
      <c r="R878" s="37">
        <v>2898</v>
      </c>
      <c r="S878" s="37">
        <v>2516</v>
      </c>
    </row>
    <row r="879" spans="2:19">
      <c r="B879" s="6">
        <v>2001</v>
      </c>
      <c r="C879" s="37"/>
      <c r="D879" s="37"/>
      <c r="E879" s="37">
        <v>2271</v>
      </c>
      <c r="F879" s="37">
        <v>2191</v>
      </c>
      <c r="G879" s="37">
        <v>2177</v>
      </c>
      <c r="H879" s="37">
        <v>2258</v>
      </c>
      <c r="I879" s="37">
        <v>2164</v>
      </c>
      <c r="J879" s="37">
        <v>2262</v>
      </c>
      <c r="K879" s="37">
        <v>2163</v>
      </c>
      <c r="L879" s="37">
        <v>2062</v>
      </c>
      <c r="M879" s="37">
        <v>1921</v>
      </c>
      <c r="N879" s="37">
        <v>1431</v>
      </c>
      <c r="O879" s="37">
        <v>1413</v>
      </c>
      <c r="P879" s="37">
        <v>1761</v>
      </c>
      <c r="Q879" s="37">
        <v>1822</v>
      </c>
      <c r="R879" s="37">
        <v>2583</v>
      </c>
      <c r="S879" s="37">
        <v>2243</v>
      </c>
    </row>
    <row r="880" spans="2:19">
      <c r="B880" s="6">
        <v>2000</v>
      </c>
      <c r="C880" s="37"/>
      <c r="D880" s="37"/>
      <c r="E880" s="37">
        <v>2438</v>
      </c>
      <c r="F880" s="37">
        <v>2352</v>
      </c>
      <c r="G880" s="37">
        <v>2337</v>
      </c>
      <c r="H880" s="37">
        <v>2424</v>
      </c>
      <c r="I880" s="37">
        <v>2323</v>
      </c>
      <c r="J880" s="37">
        <v>2428</v>
      </c>
      <c r="K880" s="37">
        <v>2322</v>
      </c>
      <c r="L880" s="37">
        <v>2214</v>
      </c>
      <c r="M880" s="37">
        <v>2062</v>
      </c>
      <c r="N880" s="37">
        <v>1536</v>
      </c>
      <c r="O880" s="37">
        <v>1517</v>
      </c>
      <c r="P880" s="37">
        <v>1890</v>
      </c>
      <c r="Q880" s="37">
        <v>1956</v>
      </c>
      <c r="R880" s="37">
        <v>2772</v>
      </c>
      <c r="S880" s="37">
        <v>2407</v>
      </c>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125856</v>
      </c>
      <c r="F951" s="8">
        <f>SUM(F871:F950)</f>
        <v>129914</v>
      </c>
      <c r="G951" s="8">
        <f>SUM(G870:G950)</f>
        <v>144566</v>
      </c>
      <c r="H951" s="8">
        <f>SUM(H864:H950)</f>
        <v>166246</v>
      </c>
      <c r="I951" s="8">
        <f>SUM(I864:I950)</f>
        <v>189576</v>
      </c>
      <c r="J951" s="8">
        <f t="shared" ref="J951" si="16">SUM(J864:J950)</f>
        <v>197999</v>
      </c>
      <c r="K951" s="8">
        <f>SUM(K864:K950)</f>
        <v>234886</v>
      </c>
      <c r="L951" s="8">
        <f t="shared" ref="L951" si="17">SUM(L864:L950)</f>
        <v>263556</v>
      </c>
      <c r="M951" s="8">
        <f>SUM(M864:M950)</f>
        <v>347616</v>
      </c>
      <c r="N951" s="11">
        <f>SUM(N859:N950)</f>
        <v>342355</v>
      </c>
      <c r="O951" s="11">
        <f>SUM(O859:O950)</f>
        <v>711528</v>
      </c>
      <c r="P951" s="11">
        <f>SUM(P859:P950)</f>
        <v>1540391</v>
      </c>
      <c r="Q951" s="11">
        <f>SUM(Q859:Q950)</f>
        <v>1715758</v>
      </c>
      <c r="R951" s="11">
        <f>SUM(R858:R950)</f>
        <v>2426183</v>
      </c>
      <c r="S951" s="11">
        <f>SUM(S858:S950)</f>
        <v>2237226</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25756</v>
      </c>
    </row>
    <row r="954" spans="1:19">
      <c r="A954" s="38"/>
      <c r="B954" s="6">
        <v>2021</v>
      </c>
      <c r="C954" s="36"/>
      <c r="D954" s="36"/>
      <c r="E954" s="36"/>
      <c r="F954" s="36"/>
      <c r="G954" s="36"/>
      <c r="H954" s="36"/>
      <c r="I954" s="36"/>
      <c r="J954" s="36"/>
      <c r="K954" s="36"/>
      <c r="L954" s="36"/>
      <c r="M954" s="36"/>
      <c r="N954" s="36"/>
      <c r="O954" s="36"/>
      <c r="P954" s="36"/>
      <c r="Q954" s="36"/>
      <c r="R954" s="37">
        <v>258312</v>
      </c>
      <c r="S954" s="37">
        <v>211112</v>
      </c>
    </row>
    <row r="955" spans="1:19">
      <c r="B955" s="6">
        <v>2020</v>
      </c>
      <c r="C955" s="36"/>
      <c r="D955" s="36"/>
      <c r="E955" s="36"/>
      <c r="F955" s="36"/>
      <c r="G955" s="36"/>
      <c r="H955" s="36"/>
      <c r="I955" s="36"/>
      <c r="J955" s="36"/>
      <c r="K955" s="36"/>
      <c r="L955" s="36"/>
      <c r="M955" s="36"/>
      <c r="N955" s="36"/>
      <c r="O955" s="36"/>
      <c r="P955" s="36"/>
      <c r="Q955" s="37">
        <v>295637</v>
      </c>
      <c r="R955" s="37">
        <v>420213</v>
      </c>
      <c r="S955" s="37">
        <v>360467</v>
      </c>
    </row>
    <row r="956" spans="1:19">
      <c r="A956" s="40"/>
      <c r="B956" s="6">
        <v>2019</v>
      </c>
      <c r="C956" s="36"/>
      <c r="D956" s="36"/>
      <c r="E956" s="36"/>
      <c r="F956" s="36"/>
      <c r="G956" s="36"/>
      <c r="H956" s="36"/>
      <c r="I956" s="36"/>
      <c r="J956" s="36"/>
      <c r="K956" s="36"/>
      <c r="L956" s="36"/>
      <c r="M956" s="36"/>
      <c r="N956" s="36"/>
      <c r="O956" s="36"/>
      <c r="P956" s="37">
        <v>177248</v>
      </c>
      <c r="Q956" s="37">
        <v>179467</v>
      </c>
      <c r="R956" s="37">
        <v>223617</v>
      </c>
      <c r="S956" s="37">
        <v>202442</v>
      </c>
    </row>
    <row r="957" spans="1:19">
      <c r="A957" s="40"/>
      <c r="B957" s="6">
        <v>2018</v>
      </c>
      <c r="C957" s="36"/>
      <c r="D957" s="36"/>
      <c r="E957" s="36"/>
      <c r="F957" s="36"/>
      <c r="G957" s="36"/>
      <c r="H957" s="36"/>
      <c r="I957" s="36"/>
      <c r="J957" s="36"/>
      <c r="K957" s="36"/>
      <c r="L957" s="36"/>
      <c r="M957" s="36"/>
      <c r="N957" s="36"/>
      <c r="O957" s="37">
        <v>21397</v>
      </c>
      <c r="P957" s="37">
        <v>21096</v>
      </c>
      <c r="Q957" s="37">
        <v>21552</v>
      </c>
      <c r="R957" s="37">
        <v>30634</v>
      </c>
      <c r="S957" s="37">
        <v>26279</v>
      </c>
    </row>
    <row r="958" spans="1:19">
      <c r="A958" s="40"/>
      <c r="B958" s="6">
        <v>2017</v>
      </c>
      <c r="C958" s="36"/>
      <c r="D958" s="36"/>
      <c r="E958" s="36"/>
      <c r="F958" s="36"/>
      <c r="G958" s="36"/>
      <c r="H958" s="36"/>
      <c r="I958" s="36"/>
      <c r="J958" s="36"/>
      <c r="K958" s="36"/>
      <c r="L958" s="36"/>
      <c r="M958" s="36"/>
      <c r="N958" s="37">
        <v>42875</v>
      </c>
      <c r="O958" s="37">
        <v>42151</v>
      </c>
      <c r="P958" s="37">
        <v>41925</v>
      </c>
      <c r="Q958" s="37">
        <v>42269</v>
      </c>
      <c r="R958" s="37">
        <v>49107</v>
      </c>
      <c r="S958" s="37">
        <v>46385</v>
      </c>
    </row>
    <row r="959" spans="1:19">
      <c r="B959" s="6">
        <v>2016</v>
      </c>
      <c r="C959" s="36"/>
      <c r="D959" s="36"/>
      <c r="E959" s="36"/>
      <c r="F959" s="36"/>
      <c r="G959" s="36"/>
      <c r="H959" s="36"/>
      <c r="I959" s="36"/>
      <c r="J959" s="36"/>
      <c r="K959" s="36"/>
      <c r="L959" s="36"/>
      <c r="M959" s="37">
        <v>338899</v>
      </c>
      <c r="N959" s="37">
        <v>338899</v>
      </c>
      <c r="O959" s="37">
        <v>338899</v>
      </c>
      <c r="P959" s="37">
        <v>295973</v>
      </c>
      <c r="Q959" s="37">
        <v>295973</v>
      </c>
      <c r="R959" s="37">
        <v>295973</v>
      </c>
      <c r="S959" s="37">
        <v>295973</v>
      </c>
    </row>
    <row r="960" spans="1:19">
      <c r="B960" s="6">
        <v>2015</v>
      </c>
      <c r="C960" s="36"/>
      <c r="D960" s="36"/>
      <c r="E960" s="36"/>
      <c r="F960" s="36"/>
      <c r="G960" s="36"/>
      <c r="H960" s="36"/>
      <c r="I960" s="36"/>
      <c r="J960" s="36"/>
      <c r="K960" s="36"/>
      <c r="L960" s="37">
        <v>43714</v>
      </c>
      <c r="M960" s="37">
        <v>70812</v>
      </c>
      <c r="N960" s="37">
        <v>52444</v>
      </c>
      <c r="O960" s="37">
        <v>50189</v>
      </c>
      <c r="P960" s="37">
        <v>33087</v>
      </c>
      <c r="Q960" s="37">
        <v>33803</v>
      </c>
      <c r="R960" s="37">
        <v>48047</v>
      </c>
      <c r="S960" s="37">
        <v>41216</v>
      </c>
    </row>
    <row r="961" spans="2:19">
      <c r="B961" s="6">
        <v>2014</v>
      </c>
      <c r="C961" s="36"/>
      <c r="D961" s="36"/>
      <c r="E961" s="36"/>
      <c r="F961" s="36"/>
      <c r="G961" s="36"/>
      <c r="H961" s="36"/>
      <c r="I961" s="36"/>
      <c r="J961" s="36"/>
      <c r="K961" s="37">
        <v>50599</v>
      </c>
      <c r="L961" s="37">
        <v>48236</v>
      </c>
      <c r="M961" s="37">
        <v>78137</v>
      </c>
      <c r="N961" s="37">
        <v>31530</v>
      </c>
      <c r="O961" s="37">
        <v>30174</v>
      </c>
      <c r="P961" s="37">
        <v>29750</v>
      </c>
      <c r="Q961" s="37">
        <v>30394</v>
      </c>
      <c r="R961" s="37">
        <v>43202</v>
      </c>
      <c r="S961" s="37">
        <v>37059</v>
      </c>
    </row>
    <row r="962" spans="2:19">
      <c r="B962" s="6">
        <v>2013</v>
      </c>
      <c r="C962" s="36"/>
      <c r="D962" s="36"/>
      <c r="E962" s="36"/>
      <c r="F962" s="36"/>
      <c r="G962" s="36"/>
      <c r="H962" s="36"/>
      <c r="I962" s="36"/>
      <c r="J962" s="37">
        <v>37965</v>
      </c>
      <c r="K962" s="37">
        <v>36309</v>
      </c>
      <c r="L962" s="37">
        <v>34613</v>
      </c>
      <c r="M962" s="37">
        <v>56069</v>
      </c>
      <c r="N962" s="37">
        <v>41526</v>
      </c>
      <c r="O962" s="37">
        <v>39740</v>
      </c>
      <c r="P962" s="37">
        <v>39181</v>
      </c>
      <c r="Q962" s="37">
        <v>40029</v>
      </c>
      <c r="R962" s="37">
        <v>56897</v>
      </c>
      <c r="S962" s="37">
        <v>48807</v>
      </c>
    </row>
    <row r="963" spans="2:19">
      <c r="B963" s="6">
        <v>2012</v>
      </c>
      <c r="C963" s="36"/>
      <c r="D963" s="36"/>
      <c r="E963" s="36"/>
      <c r="F963" s="36"/>
      <c r="G963" s="36"/>
      <c r="H963" s="36"/>
      <c r="I963" s="37">
        <v>23466</v>
      </c>
      <c r="J963" s="37">
        <v>24529</v>
      </c>
      <c r="K963" s="37">
        <v>23459</v>
      </c>
      <c r="L963" s="37">
        <v>22363</v>
      </c>
      <c r="M963" s="37">
        <v>36225</v>
      </c>
      <c r="N963" s="37">
        <v>26828</v>
      </c>
      <c r="O963" s="37">
        <v>25674</v>
      </c>
      <c r="P963" s="37">
        <v>25313</v>
      </c>
      <c r="Q963" s="37">
        <v>25861</v>
      </c>
      <c r="R963" s="37">
        <v>36759</v>
      </c>
      <c r="S963" s="37">
        <v>10355</v>
      </c>
    </row>
    <row r="964" spans="2:19">
      <c r="B964" s="6">
        <v>2011</v>
      </c>
      <c r="C964" s="36"/>
      <c r="D964" s="36"/>
      <c r="E964" s="36"/>
      <c r="F964" s="36"/>
      <c r="G964" s="36"/>
      <c r="H964" s="37">
        <v>25145</v>
      </c>
      <c r="I964" s="37">
        <v>21421</v>
      </c>
      <c r="J964" s="37">
        <v>22392</v>
      </c>
      <c r="K964" s="37">
        <v>21415</v>
      </c>
      <c r="L964" s="37">
        <v>20415</v>
      </c>
      <c r="M964" s="37">
        <v>33070</v>
      </c>
      <c r="N964" s="37">
        <v>24491</v>
      </c>
      <c r="O964" s="37">
        <v>23438</v>
      </c>
      <c r="P964" s="37">
        <v>23109</v>
      </c>
      <c r="Q964" s="37">
        <v>23609</v>
      </c>
      <c r="R964" s="37">
        <v>33558</v>
      </c>
      <c r="S964" s="37">
        <v>20243</v>
      </c>
    </row>
    <row r="965" spans="2:19">
      <c r="B965" s="6">
        <v>2010</v>
      </c>
      <c r="C965" s="36"/>
      <c r="D965" s="36"/>
      <c r="E965" s="36"/>
      <c r="F965" s="36"/>
      <c r="G965" s="37">
        <v>35485</v>
      </c>
      <c r="H965" s="37">
        <v>36813</v>
      </c>
      <c r="I965" s="37">
        <v>31360</v>
      </c>
      <c r="J965" s="37">
        <v>32781</v>
      </c>
      <c r="K965" s="37">
        <v>31351</v>
      </c>
      <c r="L965" s="37">
        <v>29887</v>
      </c>
      <c r="M965" s="37">
        <v>48414</v>
      </c>
      <c r="N965" s="37">
        <v>25856</v>
      </c>
      <c r="O965" s="37">
        <v>12987</v>
      </c>
      <c r="P965" s="37">
        <v>12804</v>
      </c>
      <c r="Q965" s="37">
        <v>13081</v>
      </c>
      <c r="R965" s="37">
        <v>18593</v>
      </c>
      <c r="S965" s="37">
        <v>15949</v>
      </c>
    </row>
    <row r="966" spans="2:19">
      <c r="B966" s="6">
        <v>2009</v>
      </c>
      <c r="C966" s="36"/>
      <c r="D966" s="36"/>
      <c r="E966" s="36"/>
      <c r="F966" s="37">
        <v>82300</v>
      </c>
      <c r="G966" s="37">
        <v>81786</v>
      </c>
      <c r="H966" s="37">
        <v>84846</v>
      </c>
      <c r="I966" s="37">
        <v>51495</v>
      </c>
      <c r="J966" s="37">
        <v>53829</v>
      </c>
      <c r="K966" s="37">
        <v>51481</v>
      </c>
      <c r="L966" s="37">
        <v>49077</v>
      </c>
      <c r="M966" s="37">
        <v>79499</v>
      </c>
      <c r="N966" s="37">
        <v>38878</v>
      </c>
      <c r="O966" s="37">
        <v>21119</v>
      </c>
      <c r="P966" s="37">
        <v>7611</v>
      </c>
      <c r="Q966" s="37">
        <v>7776</v>
      </c>
      <c r="R966" s="37">
        <v>11052.999999999996</v>
      </c>
      <c r="S966" s="37">
        <v>9481</v>
      </c>
    </row>
    <row r="967" spans="2:19">
      <c r="B967" s="6">
        <v>2008</v>
      </c>
      <c r="C967" s="36"/>
      <c r="D967" s="36"/>
      <c r="E967" s="37">
        <v>132988</v>
      </c>
      <c r="F967" s="37">
        <v>128322</v>
      </c>
      <c r="G967" s="37">
        <v>127521</v>
      </c>
      <c r="H967" s="37">
        <v>132292</v>
      </c>
      <c r="I967" s="37">
        <v>83150</v>
      </c>
      <c r="J967" s="37">
        <v>86918</v>
      </c>
      <c r="K967" s="37">
        <v>83127</v>
      </c>
      <c r="L967" s="37">
        <v>79245</v>
      </c>
      <c r="M967" s="37">
        <v>128368</v>
      </c>
      <c r="N967" s="37">
        <v>75071</v>
      </c>
      <c r="O967" s="37">
        <v>71843</v>
      </c>
      <c r="P967" s="37">
        <v>21873</v>
      </c>
      <c r="Q967" s="37">
        <v>22346</v>
      </c>
      <c r="R967" s="37">
        <v>31761.999999999996</v>
      </c>
      <c r="S967" s="37">
        <v>18309</v>
      </c>
    </row>
    <row r="968" spans="2:19">
      <c r="B968" s="6">
        <v>2007</v>
      </c>
      <c r="C968" s="36"/>
      <c r="D968" s="37"/>
      <c r="E968" s="37">
        <v>44168</v>
      </c>
      <c r="F968" s="37">
        <v>42618</v>
      </c>
      <c r="G968" s="37">
        <v>42352</v>
      </c>
      <c r="H968" s="37">
        <v>43936</v>
      </c>
      <c r="I968" s="37">
        <v>18434</v>
      </c>
      <c r="J968" s="37">
        <v>19269</v>
      </c>
      <c r="K968" s="37">
        <v>18429</v>
      </c>
      <c r="L968" s="37">
        <v>17568</v>
      </c>
      <c r="M968" s="37">
        <v>28458</v>
      </c>
      <c r="N968" s="37">
        <v>21076</v>
      </c>
      <c r="O968" s="37">
        <v>6116</v>
      </c>
      <c r="P968" s="37">
        <v>6030</v>
      </c>
      <c r="Q968" s="37">
        <v>6160</v>
      </c>
      <c r="R968" s="37">
        <v>8756</v>
      </c>
      <c r="S968" s="37">
        <v>7511</v>
      </c>
    </row>
    <row r="969" spans="2:19">
      <c r="B969" s="6">
        <v>2006</v>
      </c>
      <c r="C969" s="37"/>
      <c r="D969" s="37"/>
      <c r="E969" s="37">
        <v>45491</v>
      </c>
      <c r="F969" s="37">
        <v>43895</v>
      </c>
      <c r="G969" s="37">
        <v>43621</v>
      </c>
      <c r="H969" s="37">
        <v>45253</v>
      </c>
      <c r="I969" s="37">
        <v>13317</v>
      </c>
      <c r="J969" s="37">
        <v>13920</v>
      </c>
      <c r="K969" s="37">
        <v>13313</v>
      </c>
      <c r="L969" s="37">
        <v>12691</v>
      </c>
      <c r="M969" s="37">
        <v>20558</v>
      </c>
      <c r="N969" s="37">
        <v>7577</v>
      </c>
      <c r="O969" s="37">
        <v>7251</v>
      </c>
      <c r="P969" s="37">
        <v>7149</v>
      </c>
      <c r="Q969" s="37">
        <v>7304</v>
      </c>
      <c r="R969" s="37">
        <v>10382</v>
      </c>
      <c r="S969" s="37">
        <v>8906</v>
      </c>
    </row>
    <row r="970" spans="2:19">
      <c r="B970" s="6">
        <v>2005</v>
      </c>
      <c r="C970" s="37"/>
      <c r="D970" s="37"/>
      <c r="E970" s="37">
        <v>23659</v>
      </c>
      <c r="F970" s="37">
        <v>22829</v>
      </c>
      <c r="G970" s="37">
        <v>22687</v>
      </c>
      <c r="H970" s="37">
        <v>23536</v>
      </c>
      <c r="I970" s="37">
        <v>22557</v>
      </c>
      <c r="J970" s="37">
        <v>23579</v>
      </c>
      <c r="K970" s="37">
        <v>22551</v>
      </c>
      <c r="L970" s="37">
        <v>21498</v>
      </c>
      <c r="M970" s="37"/>
      <c r="N970" s="37"/>
      <c r="O970" s="37"/>
      <c r="P970" s="37"/>
      <c r="Q970" s="37"/>
      <c r="R970" s="37"/>
      <c r="S970" s="37"/>
    </row>
    <row r="971" spans="2:19">
      <c r="B971" s="6">
        <v>2004</v>
      </c>
      <c r="C971" s="37"/>
      <c r="D971" s="37"/>
      <c r="E971" s="37">
        <v>0</v>
      </c>
      <c r="F971" s="37">
        <v>0</v>
      </c>
      <c r="G971" s="37">
        <v>0</v>
      </c>
      <c r="H971" s="37"/>
      <c r="I971" s="37"/>
      <c r="J971" s="37"/>
      <c r="K971" s="37"/>
      <c r="L971" s="37"/>
      <c r="M971" s="37"/>
      <c r="N971" s="37"/>
      <c r="O971" s="37"/>
      <c r="P971" s="37"/>
      <c r="Q971" s="37"/>
      <c r="R971" s="37"/>
      <c r="S971" s="37"/>
    </row>
    <row r="972" spans="2:19">
      <c r="B972" s="6">
        <v>2003</v>
      </c>
      <c r="C972" s="37"/>
      <c r="D972" s="37"/>
      <c r="E972" s="37">
        <v>8969</v>
      </c>
      <c r="F972" s="37">
        <v>8654</v>
      </c>
      <c r="G972" s="37">
        <v>8600</v>
      </c>
      <c r="H972" s="37">
        <v>8922</v>
      </c>
      <c r="I972" s="37">
        <v>8551</v>
      </c>
      <c r="J972" s="37">
        <v>8938</v>
      </c>
      <c r="K972" s="37"/>
      <c r="L972" s="37"/>
      <c r="M972" s="37"/>
      <c r="N972" s="37"/>
      <c r="O972" s="37"/>
      <c r="P972" s="37"/>
      <c r="Q972" s="37"/>
      <c r="R972" s="37"/>
      <c r="S972" s="37"/>
    </row>
    <row r="973" spans="2:19">
      <c r="B973" s="6">
        <v>2002</v>
      </c>
      <c r="C973" s="37"/>
      <c r="D973" s="37"/>
      <c r="E973" s="37">
        <v>7949</v>
      </c>
      <c r="F973" s="37">
        <v>7670</v>
      </c>
      <c r="G973" s="37">
        <v>7622</v>
      </c>
      <c r="H973" s="37">
        <v>7907</v>
      </c>
      <c r="I973" s="37">
        <v>7578</v>
      </c>
      <c r="J973" s="37">
        <v>7922</v>
      </c>
      <c r="K973" s="37">
        <v>7579</v>
      </c>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v>47136</v>
      </c>
      <c r="F977" s="37">
        <v>45482</v>
      </c>
      <c r="G977" s="37">
        <v>45198</v>
      </c>
      <c r="H977" s="37">
        <v>46889</v>
      </c>
      <c r="I977" s="37">
        <v>44939</v>
      </c>
      <c r="J977" s="37">
        <v>26976</v>
      </c>
      <c r="K977" s="37">
        <v>14799</v>
      </c>
      <c r="L977" s="37">
        <v>8108</v>
      </c>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310360</v>
      </c>
      <c r="F1046" s="8">
        <f>SUM(F966:F1045)</f>
        <v>381770</v>
      </c>
      <c r="G1046" s="8">
        <f>SUM(G965:G1045)</f>
        <v>414872</v>
      </c>
      <c r="H1046" s="8">
        <f>SUM(H959:H1045)</f>
        <v>455539</v>
      </c>
      <c r="I1046" s="8">
        <f>SUM(I959:I1045)</f>
        <v>326268</v>
      </c>
      <c r="J1046" s="8">
        <f t="shared" ref="J1046" si="18">SUM(J959:J1045)</f>
        <v>359018</v>
      </c>
      <c r="K1046" s="8">
        <f>SUM(K959:K1045)</f>
        <v>374412</v>
      </c>
      <c r="L1046" s="8">
        <f t="shared" ref="L1046" si="19">SUM(L959:L1045)</f>
        <v>387415</v>
      </c>
      <c r="M1046" s="8">
        <f>SUM(M959:M1045)</f>
        <v>918509</v>
      </c>
      <c r="N1046" s="11">
        <f>SUM(N954:N1045)</f>
        <v>727051</v>
      </c>
      <c r="O1046" s="11">
        <f>SUM(O954:O1045)</f>
        <v>690978</v>
      </c>
      <c r="P1046" s="11">
        <f>SUM(P954:P1045)</f>
        <v>742149</v>
      </c>
      <c r="Q1046" s="11">
        <f>SUM(Q954:Q1045)</f>
        <v>1045261</v>
      </c>
      <c r="R1046" s="11">
        <f>SUM(R953:R1045)</f>
        <v>1576865</v>
      </c>
      <c r="S1046" s="11">
        <f>SUM(S953:S1045)</f>
        <v>1386250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160520</v>
      </c>
      <c r="R1050" s="37">
        <v>234170</v>
      </c>
      <c r="S1050" s="37">
        <v>200875</v>
      </c>
    </row>
    <row r="1051" spans="1:19">
      <c r="A1051" s="40"/>
      <c r="B1051" s="6">
        <v>2019</v>
      </c>
      <c r="C1051" s="36"/>
      <c r="D1051" s="36"/>
      <c r="E1051" s="36"/>
      <c r="F1051" s="36"/>
      <c r="G1051" s="36"/>
      <c r="H1051" s="36"/>
      <c r="I1051" s="36"/>
      <c r="J1051" s="36"/>
      <c r="K1051" s="36"/>
      <c r="L1051" s="36"/>
      <c r="M1051" s="36"/>
      <c r="N1051" s="36"/>
      <c r="O1051" s="36"/>
      <c r="P1051" s="37">
        <v>187923</v>
      </c>
      <c r="Q1051" s="37">
        <v>187923</v>
      </c>
      <c r="R1051" s="37">
        <v>187923</v>
      </c>
      <c r="S1051" s="37">
        <v>187923</v>
      </c>
    </row>
    <row r="1052" spans="1:19">
      <c r="A1052" s="40"/>
      <c r="B1052" s="6">
        <v>2018</v>
      </c>
      <c r="C1052" s="36"/>
      <c r="D1052" s="36"/>
      <c r="E1052" s="36"/>
      <c r="F1052" s="36"/>
      <c r="G1052" s="36"/>
      <c r="H1052" s="36"/>
      <c r="I1052" s="36"/>
      <c r="J1052" s="36"/>
      <c r="K1052" s="36"/>
      <c r="L1052" s="36"/>
      <c r="M1052" s="36"/>
      <c r="N1052" s="36"/>
      <c r="O1052" s="37">
        <v>25870</v>
      </c>
      <c r="P1052" s="37">
        <v>25506</v>
      </c>
      <c r="Q1052" s="37">
        <v>26058</v>
      </c>
      <c r="R1052" s="37">
        <v>37039</v>
      </c>
      <c r="S1052" s="37">
        <v>31773</v>
      </c>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20">SUM(J1054:J1140)</f>
        <v>0</v>
      </c>
      <c r="K1141" s="8">
        <f>SUM(K1054:K1140)</f>
        <v>0</v>
      </c>
      <c r="L1141" s="8">
        <f t="shared" ref="L1141" si="21">SUM(L1054:L1140)</f>
        <v>0</v>
      </c>
      <c r="M1141" s="8">
        <f>SUM(M1054:M1140)</f>
        <v>0</v>
      </c>
      <c r="N1141" s="11">
        <f>SUM(N1049:N1140)</f>
        <v>0</v>
      </c>
      <c r="O1141" s="11">
        <f>SUM(O1049:O1140)</f>
        <v>25870</v>
      </c>
      <c r="P1141" s="11">
        <f>SUM(P1049:P1140)</f>
        <v>213429</v>
      </c>
      <c r="Q1141" s="11">
        <f>SUM(Q1049:Q1140)</f>
        <v>374501</v>
      </c>
      <c r="R1141" s="11">
        <f>SUM(R1048:R1140)</f>
        <v>459132</v>
      </c>
      <c r="S1141" s="11">
        <f>SUM(S1048:S1140)</f>
        <v>420571</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24180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106126</v>
      </c>
      <c r="Q1146" s="37">
        <v>106126</v>
      </c>
      <c r="R1146" s="37">
        <v>106126</v>
      </c>
      <c r="S1146" s="37">
        <v>106126</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c r="D1159" s="37"/>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c r="D1160" s="37"/>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c r="D1161" s="37"/>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c r="D1162" s="37"/>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c r="D1163" s="37"/>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c r="D1164" s="37"/>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c r="D1165" s="37"/>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c r="D1166" s="37"/>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c r="D1167" s="37"/>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c r="D1168" s="37"/>
      <c r="E1168" s="37">
        <v>6407</v>
      </c>
      <c r="F1168" s="37">
        <v>6407</v>
      </c>
      <c r="G1168" s="37">
        <v>6407</v>
      </c>
      <c r="H1168" s="37">
        <v>6407</v>
      </c>
      <c r="I1168" s="37">
        <v>6407</v>
      </c>
      <c r="J1168" s="37">
        <v>6407</v>
      </c>
      <c r="K1168" s="37">
        <v>6407</v>
      </c>
      <c r="L1168" s="37">
        <v>6407</v>
      </c>
      <c r="M1168" s="37">
        <v>6407</v>
      </c>
      <c r="N1168" s="37">
        <v>6407</v>
      </c>
      <c r="O1168" s="37">
        <v>6407</v>
      </c>
      <c r="P1168" s="37">
        <v>6407</v>
      </c>
      <c r="Q1168" s="37">
        <v>6407</v>
      </c>
      <c r="R1168" s="37">
        <v>6407</v>
      </c>
      <c r="S1168" s="37">
        <v>6407</v>
      </c>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v>5780</v>
      </c>
      <c r="F1171" s="37">
        <v>5780</v>
      </c>
      <c r="G1171" s="37">
        <v>5780</v>
      </c>
      <c r="H1171" s="37">
        <v>5780</v>
      </c>
      <c r="I1171" s="37">
        <v>5780</v>
      </c>
      <c r="J1171" s="37">
        <v>5780</v>
      </c>
      <c r="K1171" s="37">
        <v>5780</v>
      </c>
      <c r="L1171" s="37">
        <v>5780</v>
      </c>
      <c r="M1171" s="37">
        <v>5780</v>
      </c>
      <c r="N1171" s="37">
        <v>5780</v>
      </c>
      <c r="O1171" s="37">
        <v>5780</v>
      </c>
      <c r="P1171" s="37">
        <v>5780</v>
      </c>
      <c r="Q1171" s="37">
        <v>5780</v>
      </c>
      <c r="R1171" s="37">
        <v>5780</v>
      </c>
      <c r="S1171" s="37">
        <v>5780</v>
      </c>
    </row>
    <row r="1172" spans="2:19">
      <c r="B1172" s="6">
        <v>1993</v>
      </c>
      <c r="C1172" s="37"/>
      <c r="D1172" s="37"/>
      <c r="E1172" s="37">
        <v>15448</v>
      </c>
      <c r="F1172" s="37">
        <v>15448</v>
      </c>
      <c r="G1172" s="37">
        <v>15448</v>
      </c>
      <c r="H1172" s="37">
        <v>15448</v>
      </c>
      <c r="I1172" s="37">
        <v>15448</v>
      </c>
      <c r="J1172" s="37">
        <v>15448</v>
      </c>
      <c r="K1172" s="37">
        <v>15448</v>
      </c>
      <c r="L1172" s="37">
        <v>15448</v>
      </c>
      <c r="M1172" s="37">
        <v>15448</v>
      </c>
      <c r="N1172" s="37">
        <v>15448</v>
      </c>
      <c r="O1172" s="37">
        <v>15448</v>
      </c>
      <c r="P1172" s="37">
        <v>15448</v>
      </c>
      <c r="Q1172" s="37">
        <v>15448</v>
      </c>
      <c r="R1172" s="37">
        <v>15448</v>
      </c>
      <c r="S1172" s="37">
        <v>15448</v>
      </c>
    </row>
    <row r="1173" spans="2:19">
      <c r="B1173" s="6">
        <v>1992</v>
      </c>
      <c r="C1173" s="37"/>
      <c r="D1173" s="37"/>
      <c r="E1173" s="37">
        <v>11097</v>
      </c>
      <c r="F1173" s="37">
        <v>11097</v>
      </c>
      <c r="G1173" s="37">
        <v>11097</v>
      </c>
      <c r="H1173" s="37">
        <v>11097</v>
      </c>
      <c r="I1173" s="37">
        <v>11097</v>
      </c>
      <c r="J1173" s="37">
        <v>11097</v>
      </c>
      <c r="K1173" s="37">
        <v>11097</v>
      </c>
      <c r="L1173" s="37">
        <v>11097</v>
      </c>
      <c r="M1173" s="37">
        <v>11097</v>
      </c>
      <c r="N1173" s="37">
        <v>11097</v>
      </c>
      <c r="O1173" s="37">
        <v>11097</v>
      </c>
      <c r="P1173" s="37">
        <v>11097</v>
      </c>
      <c r="Q1173" s="37">
        <v>11097</v>
      </c>
      <c r="R1173" s="37">
        <v>11097</v>
      </c>
      <c r="S1173" s="37">
        <v>11097</v>
      </c>
    </row>
    <row r="1174" spans="2:19">
      <c r="B1174" s="6">
        <v>1991</v>
      </c>
      <c r="C1174" s="37"/>
      <c r="D1174" s="37"/>
      <c r="E1174" s="37">
        <v>8268</v>
      </c>
      <c r="F1174" s="37">
        <v>8268</v>
      </c>
      <c r="G1174" s="37">
        <v>8268</v>
      </c>
      <c r="H1174" s="37">
        <v>8268</v>
      </c>
      <c r="I1174" s="37">
        <v>8268</v>
      </c>
      <c r="J1174" s="37">
        <v>8268</v>
      </c>
      <c r="K1174" s="37">
        <v>8268</v>
      </c>
      <c r="L1174" s="37">
        <v>8268</v>
      </c>
      <c r="M1174" s="37">
        <v>8268</v>
      </c>
      <c r="N1174" s="37">
        <v>8268</v>
      </c>
      <c r="O1174" s="37">
        <v>8268</v>
      </c>
      <c r="P1174" s="37">
        <v>8268</v>
      </c>
      <c r="Q1174" s="37">
        <v>8268</v>
      </c>
      <c r="R1174" s="37">
        <v>8268</v>
      </c>
      <c r="S1174" s="37">
        <v>8268</v>
      </c>
    </row>
    <row r="1175" spans="2:19">
      <c r="B1175" s="6">
        <v>1990</v>
      </c>
      <c r="C1175" s="37"/>
      <c r="D1175" s="37"/>
      <c r="E1175" s="37">
        <v>14593</v>
      </c>
      <c r="F1175" s="37">
        <v>14593</v>
      </c>
      <c r="G1175" s="37">
        <v>14593</v>
      </c>
      <c r="H1175" s="37">
        <v>14593</v>
      </c>
      <c r="I1175" s="37">
        <v>14593</v>
      </c>
      <c r="J1175" s="37">
        <v>14593</v>
      </c>
      <c r="K1175" s="37">
        <v>14593</v>
      </c>
      <c r="L1175" s="37">
        <v>14593</v>
      </c>
      <c r="M1175" s="37">
        <v>14593</v>
      </c>
      <c r="N1175" s="37">
        <v>14593</v>
      </c>
      <c r="O1175" s="37">
        <v>14593</v>
      </c>
      <c r="P1175" s="37">
        <v>14593</v>
      </c>
      <c r="Q1175" s="37">
        <v>14593</v>
      </c>
      <c r="R1175" s="37">
        <v>14593</v>
      </c>
      <c r="S1175" s="37">
        <v>14593</v>
      </c>
    </row>
    <row r="1176" spans="2:19">
      <c r="B1176" s="6">
        <v>1989</v>
      </c>
      <c r="C1176" s="37"/>
      <c r="D1176" s="37"/>
      <c r="E1176" s="37">
        <v>41432</v>
      </c>
      <c r="F1176" s="37">
        <v>41432</v>
      </c>
      <c r="G1176" s="37">
        <v>41432</v>
      </c>
      <c r="H1176" s="37">
        <v>41432</v>
      </c>
      <c r="I1176" s="37">
        <v>41432</v>
      </c>
      <c r="J1176" s="37">
        <v>41432</v>
      </c>
      <c r="K1176" s="37">
        <v>41432</v>
      </c>
      <c r="L1176" s="37">
        <v>41432</v>
      </c>
      <c r="M1176" s="37">
        <v>41432</v>
      </c>
      <c r="N1176" s="37">
        <v>41432</v>
      </c>
      <c r="O1176" s="37">
        <v>41432</v>
      </c>
      <c r="P1176" s="37">
        <v>41432</v>
      </c>
      <c r="Q1176" s="37">
        <v>41432</v>
      </c>
      <c r="R1176" s="37">
        <v>41432</v>
      </c>
      <c r="S1176" s="37">
        <v>41432</v>
      </c>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v>248</v>
      </c>
      <c r="F1178" s="37">
        <v>248</v>
      </c>
      <c r="G1178" s="37">
        <v>248</v>
      </c>
      <c r="H1178" s="37">
        <v>248</v>
      </c>
      <c r="I1178" s="37">
        <v>248</v>
      </c>
      <c r="J1178" s="37">
        <v>248</v>
      </c>
      <c r="K1178" s="37">
        <v>248</v>
      </c>
      <c r="L1178" s="37">
        <v>248</v>
      </c>
      <c r="M1178" s="37">
        <v>248</v>
      </c>
      <c r="N1178" s="37">
        <v>248</v>
      </c>
      <c r="O1178" s="37">
        <v>248</v>
      </c>
      <c r="P1178" s="37">
        <v>248</v>
      </c>
      <c r="Q1178" s="37">
        <v>248</v>
      </c>
      <c r="R1178" s="37">
        <v>248</v>
      </c>
      <c r="S1178" s="37">
        <v>248</v>
      </c>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v>40745</v>
      </c>
      <c r="F1180" s="37">
        <v>40745</v>
      </c>
      <c r="G1180" s="37">
        <v>40745</v>
      </c>
      <c r="H1180" s="37">
        <v>40745</v>
      </c>
      <c r="I1180" s="37">
        <v>40745</v>
      </c>
      <c r="J1180" s="37">
        <v>40745</v>
      </c>
      <c r="K1180" s="37">
        <v>40745</v>
      </c>
      <c r="L1180" s="37">
        <v>40745</v>
      </c>
      <c r="M1180" s="37">
        <v>40745</v>
      </c>
      <c r="N1180" s="37">
        <v>40745</v>
      </c>
      <c r="O1180" s="37">
        <v>40745</v>
      </c>
      <c r="P1180" s="37">
        <v>40745</v>
      </c>
      <c r="Q1180" s="37">
        <v>40745</v>
      </c>
      <c r="R1180" s="37">
        <v>40745</v>
      </c>
      <c r="S1180" s="37">
        <v>40745</v>
      </c>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v>6727</v>
      </c>
      <c r="F1182" s="37">
        <v>6727</v>
      </c>
      <c r="G1182" s="37">
        <v>6727</v>
      </c>
      <c r="H1182" s="37">
        <v>6727</v>
      </c>
      <c r="I1182" s="37">
        <v>6727</v>
      </c>
      <c r="J1182" s="37">
        <v>6727</v>
      </c>
      <c r="K1182" s="37">
        <v>6727</v>
      </c>
      <c r="L1182" s="37">
        <v>6727</v>
      </c>
      <c r="M1182" s="37">
        <v>6727</v>
      </c>
      <c r="N1182" s="37">
        <v>6727</v>
      </c>
      <c r="O1182" s="37">
        <v>6727</v>
      </c>
      <c r="P1182" s="37">
        <v>6727</v>
      </c>
      <c r="Q1182" s="37">
        <v>6727</v>
      </c>
      <c r="R1182" s="37">
        <v>6727</v>
      </c>
      <c r="S1182" s="37">
        <v>6727</v>
      </c>
    </row>
    <row r="1183" spans="2:19">
      <c r="B1183" s="6">
        <v>1982</v>
      </c>
      <c r="C1183" s="37"/>
      <c r="D1183" s="37"/>
      <c r="E1183" s="37">
        <v>70436</v>
      </c>
      <c r="F1183" s="37">
        <v>70436</v>
      </c>
      <c r="G1183" s="37">
        <v>70436</v>
      </c>
      <c r="H1183" s="37">
        <v>70436</v>
      </c>
      <c r="I1183" s="37">
        <v>70436</v>
      </c>
      <c r="J1183" s="37">
        <v>70436</v>
      </c>
      <c r="K1183" s="37">
        <v>31959</v>
      </c>
      <c r="L1183" s="37">
        <v>31959</v>
      </c>
      <c r="M1183" s="37">
        <v>31959</v>
      </c>
      <c r="N1183" s="37">
        <v>31959</v>
      </c>
      <c r="O1183" s="37">
        <v>31959</v>
      </c>
      <c r="P1183" s="37">
        <v>31959</v>
      </c>
      <c r="Q1183" s="37">
        <v>31959</v>
      </c>
      <c r="R1183" s="37">
        <v>31959</v>
      </c>
      <c r="S1183" s="37">
        <v>31959</v>
      </c>
    </row>
    <row r="1184" spans="2:19">
      <c r="B1184" s="6">
        <v>1981</v>
      </c>
      <c r="C1184" s="37"/>
      <c r="D1184" s="37"/>
      <c r="E1184" s="37">
        <v>46301</v>
      </c>
      <c r="F1184" s="37">
        <v>46301</v>
      </c>
      <c r="G1184" s="37">
        <v>46301</v>
      </c>
      <c r="H1184" s="37">
        <v>46301</v>
      </c>
      <c r="I1184" s="37">
        <v>46301</v>
      </c>
      <c r="J1184" s="37">
        <v>46301</v>
      </c>
      <c r="K1184" s="37">
        <v>46301</v>
      </c>
      <c r="L1184" s="37">
        <v>46301</v>
      </c>
      <c r="M1184" s="37">
        <v>46301</v>
      </c>
      <c r="N1184" s="37">
        <v>46301</v>
      </c>
      <c r="O1184" s="37">
        <v>46301</v>
      </c>
      <c r="P1184" s="37">
        <v>46301</v>
      </c>
      <c r="Q1184" s="37">
        <v>46301</v>
      </c>
      <c r="R1184" s="37">
        <v>46301</v>
      </c>
      <c r="S1184" s="37">
        <v>46301</v>
      </c>
    </row>
    <row r="1185" spans="2:19">
      <c r="B1185" s="6">
        <v>1980</v>
      </c>
      <c r="C1185" s="37"/>
      <c r="D1185" s="37"/>
      <c r="E1185" s="37">
        <v>7027</v>
      </c>
      <c r="F1185" s="37">
        <v>7027</v>
      </c>
      <c r="G1185" s="37">
        <v>7027</v>
      </c>
      <c r="H1185" s="37">
        <v>7027</v>
      </c>
      <c r="I1185" s="37">
        <v>7027</v>
      </c>
      <c r="J1185" s="37">
        <v>7027</v>
      </c>
      <c r="K1185" s="37">
        <v>7027</v>
      </c>
      <c r="L1185" s="37">
        <v>7027</v>
      </c>
      <c r="M1185" s="37">
        <v>7027</v>
      </c>
      <c r="N1185" s="37">
        <v>7027</v>
      </c>
      <c r="O1185" s="37">
        <v>7027</v>
      </c>
      <c r="P1185" s="37">
        <v>7027</v>
      </c>
      <c r="Q1185" s="37">
        <v>7027</v>
      </c>
      <c r="R1185" s="37">
        <v>7027</v>
      </c>
      <c r="S1185" s="37">
        <v>7027</v>
      </c>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v>46745</v>
      </c>
      <c r="F1187" s="37">
        <v>46745</v>
      </c>
      <c r="G1187" s="37">
        <v>46745</v>
      </c>
      <c r="H1187" s="37">
        <v>46745</v>
      </c>
      <c r="I1187" s="37">
        <v>46745</v>
      </c>
      <c r="J1187" s="37">
        <v>46745</v>
      </c>
      <c r="K1187" s="37">
        <v>46745</v>
      </c>
      <c r="L1187" s="37">
        <v>46745</v>
      </c>
      <c r="M1187" s="37">
        <v>46745</v>
      </c>
      <c r="N1187" s="37">
        <v>46745</v>
      </c>
      <c r="O1187" s="37">
        <v>46745</v>
      </c>
      <c r="P1187" s="37">
        <v>46745</v>
      </c>
      <c r="Q1187" s="37">
        <v>46745</v>
      </c>
      <c r="R1187" s="37">
        <v>46745</v>
      </c>
      <c r="S1187" s="37">
        <v>46745</v>
      </c>
    </row>
    <row r="1188" spans="2:19">
      <c r="B1188" s="6">
        <v>1977</v>
      </c>
      <c r="C1188" s="37"/>
      <c r="D1188" s="37"/>
      <c r="E1188" s="37">
        <v>20215</v>
      </c>
      <c r="F1188" s="37">
        <v>20215</v>
      </c>
      <c r="G1188" s="37">
        <v>20215</v>
      </c>
      <c r="H1188" s="37">
        <v>20215</v>
      </c>
      <c r="I1188" s="37">
        <v>20215</v>
      </c>
      <c r="J1188" s="37">
        <v>20215</v>
      </c>
      <c r="K1188" s="37">
        <v>20215</v>
      </c>
      <c r="L1188" s="37">
        <v>20215</v>
      </c>
      <c r="M1188" s="37">
        <v>20215</v>
      </c>
      <c r="N1188" s="37">
        <v>20215</v>
      </c>
      <c r="O1188" s="37">
        <v>20215</v>
      </c>
      <c r="P1188" s="37">
        <v>20215</v>
      </c>
      <c r="Q1188" s="37">
        <v>20215</v>
      </c>
      <c r="R1188" s="37">
        <v>20215</v>
      </c>
      <c r="S1188" s="37">
        <v>20215</v>
      </c>
    </row>
    <row r="1189" spans="2:19">
      <c r="B1189" s="6">
        <v>1976</v>
      </c>
      <c r="C1189" s="37"/>
      <c r="D1189" s="37"/>
      <c r="E1189" s="37">
        <v>12667</v>
      </c>
      <c r="F1189" s="37">
        <v>12667</v>
      </c>
      <c r="G1189" s="37">
        <v>12667</v>
      </c>
      <c r="H1189" s="37">
        <v>12667</v>
      </c>
      <c r="I1189" s="37">
        <v>12667</v>
      </c>
      <c r="J1189" s="37">
        <v>12667</v>
      </c>
      <c r="K1189" s="37">
        <v>12667</v>
      </c>
      <c r="L1189" s="37">
        <v>12667</v>
      </c>
      <c r="M1189" s="37">
        <v>12667</v>
      </c>
      <c r="N1189" s="37">
        <v>12667</v>
      </c>
      <c r="O1189" s="37">
        <v>12667</v>
      </c>
      <c r="P1189" s="37">
        <v>12667</v>
      </c>
      <c r="Q1189" s="37">
        <v>12667</v>
      </c>
      <c r="R1189" s="37">
        <v>12667</v>
      </c>
      <c r="S1189" s="37">
        <v>12667</v>
      </c>
    </row>
    <row r="1190" spans="2:19">
      <c r="B1190" s="6">
        <v>1975</v>
      </c>
      <c r="C1190" s="37"/>
      <c r="D1190" s="37"/>
      <c r="E1190" s="37">
        <v>49074</v>
      </c>
      <c r="F1190" s="37">
        <v>49074</v>
      </c>
      <c r="G1190" s="37">
        <v>49074</v>
      </c>
      <c r="H1190" s="37">
        <v>49074</v>
      </c>
      <c r="I1190" s="37">
        <v>49074</v>
      </c>
      <c r="J1190" s="37">
        <v>49074</v>
      </c>
      <c r="K1190" s="37">
        <v>49074</v>
      </c>
      <c r="L1190" s="37">
        <v>49074</v>
      </c>
      <c r="M1190" s="37">
        <v>41490</v>
      </c>
      <c r="N1190" s="37">
        <v>41490</v>
      </c>
      <c r="O1190" s="37">
        <v>41490</v>
      </c>
      <c r="P1190" s="37">
        <v>41490</v>
      </c>
      <c r="Q1190" s="37">
        <v>41490</v>
      </c>
      <c r="R1190" s="37">
        <v>41490</v>
      </c>
      <c r="S1190" s="37">
        <v>41490</v>
      </c>
    </row>
    <row r="1191" spans="2:19">
      <c r="B1191" s="6">
        <v>1974</v>
      </c>
      <c r="C1191" s="37"/>
      <c r="D1191" s="37"/>
      <c r="E1191" s="37">
        <v>53473</v>
      </c>
      <c r="F1191" s="37">
        <v>53473</v>
      </c>
      <c r="G1191" s="37">
        <v>53473</v>
      </c>
      <c r="H1191" s="37">
        <v>53473</v>
      </c>
      <c r="I1191" s="37">
        <v>53473</v>
      </c>
      <c r="J1191" s="37">
        <v>53473</v>
      </c>
      <c r="K1191" s="37">
        <v>53473</v>
      </c>
      <c r="L1191" s="37">
        <v>53473</v>
      </c>
      <c r="M1191" s="37">
        <v>53473</v>
      </c>
      <c r="N1191" s="37">
        <v>53473</v>
      </c>
      <c r="O1191" s="37">
        <v>53473</v>
      </c>
      <c r="P1191" s="37">
        <v>53473</v>
      </c>
      <c r="Q1191" s="37">
        <v>53473</v>
      </c>
      <c r="R1191" s="37">
        <v>53473</v>
      </c>
      <c r="S1191" s="37">
        <v>53473</v>
      </c>
    </row>
    <row r="1192" spans="2:19">
      <c r="B1192" s="6">
        <v>1973</v>
      </c>
      <c r="C1192" s="37"/>
      <c r="D1192" s="37"/>
      <c r="E1192" s="37">
        <v>7668</v>
      </c>
      <c r="F1192" s="37">
        <v>7668</v>
      </c>
      <c r="G1192" s="37">
        <v>7668</v>
      </c>
      <c r="H1192" s="37">
        <v>7668</v>
      </c>
      <c r="I1192" s="37">
        <v>7668</v>
      </c>
      <c r="J1192" s="37">
        <v>7668</v>
      </c>
      <c r="K1192" s="37">
        <v>7668</v>
      </c>
      <c r="L1192" s="37">
        <v>7668</v>
      </c>
      <c r="M1192" s="37">
        <v>7668</v>
      </c>
      <c r="N1192" s="37">
        <v>7668</v>
      </c>
      <c r="O1192" s="37">
        <v>7668</v>
      </c>
      <c r="P1192" s="37">
        <v>7668</v>
      </c>
      <c r="Q1192" s="37">
        <v>7668</v>
      </c>
      <c r="R1192" s="37">
        <v>7668</v>
      </c>
      <c r="S1192" s="37">
        <v>7668</v>
      </c>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v>12694</v>
      </c>
      <c r="F1194" s="37">
        <v>12694</v>
      </c>
      <c r="G1194" s="37">
        <v>12694</v>
      </c>
      <c r="H1194" s="37">
        <v>12694</v>
      </c>
      <c r="I1194" s="37">
        <v>12694</v>
      </c>
      <c r="J1194" s="37">
        <v>11038</v>
      </c>
      <c r="K1194" s="37">
        <v>11038</v>
      </c>
      <c r="L1194" s="37">
        <v>11038</v>
      </c>
      <c r="M1194" s="37">
        <v>11038</v>
      </c>
      <c r="N1194" s="37">
        <v>11038</v>
      </c>
      <c r="O1194" s="37">
        <v>11038</v>
      </c>
      <c r="P1194" s="37">
        <v>11038</v>
      </c>
      <c r="Q1194" s="37">
        <v>11038</v>
      </c>
      <c r="R1194" s="37">
        <v>11038</v>
      </c>
      <c r="S1194" s="37">
        <v>11038</v>
      </c>
    </row>
    <row r="1195" spans="2:19">
      <c r="B1195" s="6">
        <v>1970</v>
      </c>
      <c r="C1195" s="37"/>
      <c r="D1195" s="37"/>
      <c r="E1195" s="37">
        <v>2786</v>
      </c>
      <c r="F1195" s="37">
        <v>2786</v>
      </c>
      <c r="G1195" s="37">
        <v>2786</v>
      </c>
      <c r="H1195" s="37">
        <v>2786</v>
      </c>
      <c r="I1195" s="37">
        <v>2786</v>
      </c>
      <c r="J1195" s="37">
        <v>2786</v>
      </c>
      <c r="K1195" s="37">
        <v>2786</v>
      </c>
      <c r="L1195" s="37">
        <v>2786</v>
      </c>
      <c r="M1195" s="37">
        <v>2786</v>
      </c>
      <c r="N1195" s="37">
        <v>2786</v>
      </c>
      <c r="O1195" s="37">
        <v>2786</v>
      </c>
      <c r="P1195" s="37">
        <v>2786</v>
      </c>
      <c r="Q1195" s="37">
        <v>2786</v>
      </c>
      <c r="R1195" s="37">
        <v>2786</v>
      </c>
      <c r="S1195" s="37">
        <v>2786</v>
      </c>
    </row>
    <row r="1196" spans="2:19">
      <c r="B1196" s="6">
        <v>1969</v>
      </c>
      <c r="C1196" s="37"/>
      <c r="D1196" s="37"/>
      <c r="E1196" s="37">
        <v>59940</v>
      </c>
      <c r="F1196" s="37">
        <v>59940</v>
      </c>
      <c r="G1196" s="37">
        <v>59940</v>
      </c>
      <c r="H1196" s="37">
        <v>59940</v>
      </c>
      <c r="I1196" s="37">
        <v>59940</v>
      </c>
      <c r="J1196" s="37">
        <v>59940</v>
      </c>
      <c r="K1196" s="37">
        <v>59940</v>
      </c>
      <c r="L1196" s="37">
        <v>58065</v>
      </c>
      <c r="M1196" s="37">
        <v>58065</v>
      </c>
      <c r="N1196" s="37">
        <v>41115</v>
      </c>
      <c r="O1196" s="37">
        <v>41115</v>
      </c>
      <c r="P1196" s="37">
        <v>41115</v>
      </c>
      <c r="Q1196" s="37">
        <v>41115</v>
      </c>
      <c r="R1196" s="37">
        <v>41115</v>
      </c>
      <c r="S1196" s="37">
        <v>41115</v>
      </c>
    </row>
    <row r="1197" spans="2:19">
      <c r="B1197" s="6">
        <v>1968</v>
      </c>
      <c r="C1197" s="37"/>
      <c r="D1197" s="37"/>
      <c r="E1197" s="37">
        <v>20742</v>
      </c>
      <c r="F1197" s="37">
        <v>20742</v>
      </c>
      <c r="G1197" s="37">
        <v>20742</v>
      </c>
      <c r="H1197" s="37">
        <v>20742</v>
      </c>
      <c r="I1197" s="37">
        <v>11888</v>
      </c>
      <c r="J1197" s="37">
        <v>5645</v>
      </c>
      <c r="K1197" s="37">
        <v>3651</v>
      </c>
      <c r="L1197" s="37"/>
      <c r="M1197" s="37"/>
      <c r="N1197" s="37"/>
      <c r="O1197" s="37"/>
      <c r="P1197" s="37"/>
      <c r="Q1197" s="37"/>
      <c r="R1197" s="37"/>
      <c r="S1197" s="37"/>
    </row>
    <row r="1198" spans="2:19">
      <c r="B1198" s="6">
        <v>1967</v>
      </c>
      <c r="C1198" s="37"/>
      <c r="D1198" s="37"/>
      <c r="E1198" s="37">
        <v>89876</v>
      </c>
      <c r="F1198" s="37">
        <v>89876</v>
      </c>
      <c r="G1198" s="37">
        <v>89876</v>
      </c>
      <c r="H1198" s="37">
        <v>89876</v>
      </c>
      <c r="I1198" s="37">
        <v>34154</v>
      </c>
      <c r="J1198" s="37">
        <v>11054</v>
      </c>
      <c r="K1198" s="37"/>
      <c r="L1198" s="37"/>
      <c r="M1198" s="37"/>
      <c r="N1198" s="37"/>
      <c r="O1198" s="37"/>
      <c r="P1198" s="37"/>
      <c r="Q1198" s="37"/>
      <c r="R1198" s="37"/>
      <c r="S1198" s="37"/>
    </row>
    <row r="1199" spans="2:19">
      <c r="B1199" s="6">
        <v>1966</v>
      </c>
      <c r="C1199" s="37"/>
      <c r="D1199" s="37"/>
      <c r="E1199" s="37">
        <v>88774</v>
      </c>
      <c r="F1199" s="37">
        <v>54154</v>
      </c>
      <c r="G1199" s="37">
        <v>26451</v>
      </c>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739163</v>
      </c>
      <c r="F1236" s="8">
        <f>SUM(F1156:F1235)</f>
        <v>704543</v>
      </c>
      <c r="G1236" s="8">
        <f>SUM(G1155:G1235)</f>
        <v>676840</v>
      </c>
      <c r="H1236" s="8">
        <f>SUM(H1149:H1235)</f>
        <v>650389</v>
      </c>
      <c r="I1236" s="8">
        <f>SUM(I1149:I1235)</f>
        <v>585813</v>
      </c>
      <c r="J1236" s="8">
        <f t="shared" ref="J1236" si="22">SUM(J1149:J1235)</f>
        <v>554814</v>
      </c>
      <c r="K1236" s="8">
        <f>SUM(K1149:K1235)</f>
        <v>503289</v>
      </c>
      <c r="L1236" s="8">
        <f t="shared" ref="L1236" si="23">SUM(L1149:L1235)</f>
        <v>497763</v>
      </c>
      <c r="M1236" s="8">
        <f>SUM(M1149:M1235)</f>
        <v>490179</v>
      </c>
      <c r="N1236" s="11">
        <f>SUM(N1144:N1235)</f>
        <v>473229</v>
      </c>
      <c r="O1236" s="11">
        <f>SUM(O1144:O1235)</f>
        <v>473229</v>
      </c>
      <c r="P1236" s="11">
        <f>SUM(P1144:P1235)</f>
        <v>579355</v>
      </c>
      <c r="Q1236" s="11">
        <f>SUM(Q1144:Q1235)</f>
        <v>579355</v>
      </c>
      <c r="R1236" s="11">
        <f>SUM(R1143:R1235)</f>
        <v>579355</v>
      </c>
      <c r="S1236" s="11">
        <f>SUM(S1143:S1235)</f>
        <v>603535</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4">SUM(J1244:J1330)</f>
        <v>0</v>
      </c>
      <c r="K1331" s="8">
        <f>SUM(K1244:K1330)</f>
        <v>0</v>
      </c>
      <c r="L1331" s="8">
        <f t="shared" ref="L1331" si="25">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6">SUM(J1339:J1425)</f>
        <v>0</v>
      </c>
      <c r="K1426" s="8">
        <f>SUM(K1339:K1425)</f>
        <v>0</v>
      </c>
      <c r="L1426" s="8">
        <f t="shared" ref="L1426" si="27">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8">SUM(J1434:J1520)</f>
        <v>0</v>
      </c>
      <c r="K1521" s="8">
        <f>SUM(K1434:K1520)</f>
        <v>0</v>
      </c>
      <c r="L1521" s="8">
        <f t="shared" ref="L1521" si="29">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0">SUM(J1529:J1615)</f>
        <v>0</v>
      </c>
      <c r="K1616" s="8">
        <f>SUM(K1529:K1615)</f>
        <v>0</v>
      </c>
      <c r="L1616" s="8">
        <f t="shared" ref="L1616" si="31">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2">SUM(J1624:J1710)</f>
        <v>0</v>
      </c>
      <c r="K1711" s="8">
        <f>SUM(K1624:K1710)</f>
        <v>0</v>
      </c>
      <c r="L1711" s="8">
        <f t="shared" ref="L1711" si="33">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4">SUM(J1719:J1805)</f>
        <v>0</v>
      </c>
      <c r="K1806" s="8">
        <f>SUM(K1719:K1805)</f>
        <v>0</v>
      </c>
      <c r="L1806" s="8">
        <f t="shared" ref="L1806" si="35">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6">SUM(J1814:J1900)</f>
        <v>0</v>
      </c>
      <c r="K1901" s="8">
        <f>SUM(K1814:K1900)</f>
        <v>0</v>
      </c>
      <c r="L1901" s="8">
        <f t="shared" ref="L1901" si="37">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1017073</v>
      </c>
    </row>
    <row r="1904" spans="1:19">
      <c r="A1904" s="38"/>
      <c r="B1904" s="6">
        <v>2021</v>
      </c>
      <c r="C1904" s="36"/>
      <c r="D1904" s="36"/>
      <c r="E1904" s="36"/>
      <c r="F1904" s="36"/>
      <c r="G1904" s="36"/>
      <c r="H1904" s="36"/>
      <c r="I1904" s="36"/>
      <c r="J1904" s="36"/>
      <c r="K1904" s="36"/>
      <c r="L1904" s="36"/>
      <c r="M1904" s="36"/>
      <c r="N1904" s="36"/>
      <c r="O1904" s="36"/>
      <c r="P1904" s="36"/>
      <c r="Q1904" s="36"/>
      <c r="R1904" s="37">
        <v>1672418</v>
      </c>
      <c r="S1904" s="37">
        <v>1672418</v>
      </c>
    </row>
    <row r="1905" spans="1:19">
      <c r="B1905" s="6">
        <v>2020</v>
      </c>
      <c r="C1905" s="36"/>
      <c r="D1905" s="36"/>
      <c r="E1905" s="36"/>
      <c r="F1905" s="36"/>
      <c r="G1905" s="36"/>
      <c r="H1905" s="36"/>
      <c r="I1905" s="36"/>
      <c r="J1905" s="36"/>
      <c r="K1905" s="36"/>
      <c r="L1905" s="36"/>
      <c r="M1905" s="36"/>
      <c r="N1905" s="36"/>
      <c r="O1905" s="36"/>
      <c r="P1905" s="36"/>
      <c r="Q1905" s="37">
        <v>1368387</v>
      </c>
      <c r="R1905" s="37">
        <v>1368387</v>
      </c>
      <c r="S1905" s="37">
        <v>1368387</v>
      </c>
    </row>
    <row r="1906" spans="1:19">
      <c r="A1906" s="40"/>
      <c r="B1906" s="6">
        <v>2019</v>
      </c>
      <c r="C1906" s="36"/>
      <c r="D1906" s="36"/>
      <c r="E1906" s="36"/>
      <c r="F1906" s="36"/>
      <c r="G1906" s="36"/>
      <c r="H1906" s="36"/>
      <c r="I1906" s="36"/>
      <c r="J1906" s="36"/>
      <c r="K1906" s="36"/>
      <c r="L1906" s="36"/>
      <c r="M1906" s="36"/>
      <c r="N1906" s="36"/>
      <c r="O1906" s="36"/>
      <c r="P1906" s="37">
        <v>1636429</v>
      </c>
      <c r="Q1906" s="37">
        <v>1636429</v>
      </c>
      <c r="R1906" s="37">
        <v>1636429</v>
      </c>
      <c r="S1906" s="37">
        <v>1636429</v>
      </c>
    </row>
    <row r="1907" spans="1:19">
      <c r="A1907" s="40"/>
      <c r="B1907" s="6">
        <v>2018</v>
      </c>
      <c r="C1907" s="36"/>
      <c r="D1907" s="36"/>
      <c r="E1907" s="36"/>
      <c r="F1907" s="36"/>
      <c r="G1907" s="36"/>
      <c r="H1907" s="36"/>
      <c r="I1907" s="36"/>
      <c r="J1907" s="36"/>
      <c r="K1907" s="36"/>
      <c r="L1907" s="36"/>
      <c r="M1907" s="36"/>
      <c r="N1907" s="36"/>
      <c r="O1907" s="37">
        <v>776162</v>
      </c>
      <c r="P1907" s="37">
        <v>776162</v>
      </c>
      <c r="Q1907" s="37">
        <v>776162</v>
      </c>
      <c r="R1907" s="37">
        <v>776162</v>
      </c>
      <c r="S1907" s="37">
        <v>776162</v>
      </c>
    </row>
    <row r="1908" spans="1:19">
      <c r="A1908" s="40"/>
      <c r="B1908" s="6">
        <v>2017</v>
      </c>
      <c r="C1908" s="36"/>
      <c r="D1908" s="36"/>
      <c r="E1908" s="36"/>
      <c r="F1908" s="36"/>
      <c r="G1908" s="36"/>
      <c r="H1908" s="36"/>
      <c r="I1908" s="36"/>
      <c r="J1908" s="36"/>
      <c r="K1908" s="36"/>
      <c r="L1908" s="36"/>
      <c r="M1908" s="36"/>
      <c r="N1908" s="37">
        <v>545298</v>
      </c>
      <c r="O1908" s="37">
        <v>545298</v>
      </c>
      <c r="P1908" s="37">
        <v>545298</v>
      </c>
      <c r="Q1908" s="37">
        <v>545298</v>
      </c>
      <c r="R1908" s="37">
        <v>545298</v>
      </c>
      <c r="S1908" s="37">
        <v>545298</v>
      </c>
    </row>
    <row r="1909" spans="1:19">
      <c r="B1909" s="6">
        <v>2016</v>
      </c>
      <c r="C1909" s="36"/>
      <c r="D1909" s="36"/>
      <c r="E1909" s="36"/>
      <c r="F1909" s="36"/>
      <c r="G1909" s="36"/>
      <c r="H1909" s="36"/>
      <c r="I1909" s="36"/>
      <c r="J1909" s="36"/>
      <c r="K1909" s="36"/>
      <c r="L1909" s="36"/>
      <c r="M1909" s="37">
        <v>1626416</v>
      </c>
      <c r="N1909" s="37">
        <v>1626416</v>
      </c>
      <c r="O1909" s="37">
        <v>1626416</v>
      </c>
      <c r="P1909" s="37">
        <v>1626416</v>
      </c>
      <c r="Q1909" s="37">
        <v>1626416</v>
      </c>
      <c r="R1909" s="37">
        <v>1626416</v>
      </c>
      <c r="S1909" s="37">
        <v>1626416</v>
      </c>
    </row>
    <row r="1910" spans="1:19">
      <c r="B1910" s="6">
        <v>2015</v>
      </c>
      <c r="C1910" s="36"/>
      <c r="D1910" s="36"/>
      <c r="E1910" s="36"/>
      <c r="F1910" s="36"/>
      <c r="G1910" s="36"/>
      <c r="H1910" s="36"/>
      <c r="I1910" s="36"/>
      <c r="J1910" s="36"/>
      <c r="K1910" s="36"/>
      <c r="L1910" s="37">
        <v>1642562</v>
      </c>
      <c r="M1910" s="37">
        <v>1642562</v>
      </c>
      <c r="N1910" s="37">
        <v>1642562</v>
      </c>
      <c r="O1910" s="37">
        <v>1642562</v>
      </c>
      <c r="P1910" s="37">
        <v>1642562</v>
      </c>
      <c r="Q1910" s="37">
        <v>1642562</v>
      </c>
      <c r="R1910" s="37">
        <v>1642562</v>
      </c>
      <c r="S1910" s="37">
        <v>1642562</v>
      </c>
    </row>
    <row r="1911" spans="1:19">
      <c r="B1911" s="6">
        <v>2014</v>
      </c>
      <c r="C1911" s="36"/>
      <c r="D1911" s="36"/>
      <c r="E1911" s="36"/>
      <c r="F1911" s="36"/>
      <c r="G1911" s="36"/>
      <c r="H1911" s="36"/>
      <c r="I1911" s="36"/>
      <c r="J1911" s="36"/>
      <c r="K1911" s="37">
        <v>705343</v>
      </c>
      <c r="L1911" s="37">
        <v>705343</v>
      </c>
      <c r="M1911" s="37">
        <v>705343</v>
      </c>
      <c r="N1911" s="37">
        <v>705343</v>
      </c>
      <c r="O1911" s="37">
        <v>705343</v>
      </c>
      <c r="P1911" s="37">
        <v>705343</v>
      </c>
      <c r="Q1911" s="37">
        <v>705343</v>
      </c>
      <c r="R1911" s="37">
        <v>705343</v>
      </c>
      <c r="S1911" s="37">
        <v>705343</v>
      </c>
    </row>
    <row r="1912" spans="1:19">
      <c r="B1912" s="6">
        <v>2013</v>
      </c>
      <c r="C1912" s="36"/>
      <c r="D1912" s="36"/>
      <c r="E1912" s="36"/>
      <c r="F1912" s="36"/>
      <c r="G1912" s="36"/>
      <c r="H1912" s="36"/>
      <c r="I1912" s="36"/>
      <c r="J1912" s="37">
        <v>467217</v>
      </c>
      <c r="K1912" s="37">
        <v>467217</v>
      </c>
      <c r="L1912" s="37">
        <v>467217</v>
      </c>
      <c r="M1912" s="37">
        <v>467217</v>
      </c>
      <c r="N1912" s="37">
        <v>467217</v>
      </c>
      <c r="O1912" s="37">
        <v>467217</v>
      </c>
      <c r="P1912" s="37">
        <v>467217</v>
      </c>
      <c r="Q1912" s="37">
        <v>467217</v>
      </c>
      <c r="R1912" s="37">
        <v>467217</v>
      </c>
      <c r="S1912" s="37">
        <v>467217</v>
      </c>
    </row>
    <row r="1913" spans="1:19">
      <c r="B1913" s="6">
        <v>2012</v>
      </c>
      <c r="C1913" s="36"/>
      <c r="D1913" s="36"/>
      <c r="E1913" s="36"/>
      <c r="F1913" s="36"/>
      <c r="G1913" s="36"/>
      <c r="H1913" s="36"/>
      <c r="I1913" s="37">
        <v>587598</v>
      </c>
      <c r="J1913" s="37">
        <v>587598</v>
      </c>
      <c r="K1913" s="37">
        <v>587598</v>
      </c>
      <c r="L1913" s="37">
        <v>587598</v>
      </c>
      <c r="M1913" s="37">
        <v>587598</v>
      </c>
      <c r="N1913" s="37">
        <v>587598</v>
      </c>
      <c r="O1913" s="37">
        <v>587598</v>
      </c>
      <c r="P1913" s="37">
        <v>587598</v>
      </c>
      <c r="Q1913" s="37">
        <v>587598</v>
      </c>
      <c r="R1913" s="37">
        <v>587598</v>
      </c>
      <c r="S1913" s="37">
        <v>587598</v>
      </c>
    </row>
    <row r="1914" spans="1:19">
      <c r="B1914" s="6">
        <v>2011</v>
      </c>
      <c r="C1914" s="36"/>
      <c r="D1914" s="36"/>
      <c r="E1914" s="36"/>
      <c r="F1914" s="36"/>
      <c r="G1914" s="36"/>
      <c r="H1914" s="37">
        <v>596381</v>
      </c>
      <c r="I1914" s="37">
        <v>597462</v>
      </c>
      <c r="J1914" s="37">
        <v>597462</v>
      </c>
      <c r="K1914" s="37">
        <v>597462</v>
      </c>
      <c r="L1914" s="37">
        <v>597462</v>
      </c>
      <c r="M1914" s="37">
        <v>597462</v>
      </c>
      <c r="N1914" s="37">
        <v>597462</v>
      </c>
      <c r="O1914" s="37">
        <v>597462</v>
      </c>
      <c r="P1914" s="37">
        <v>597462</v>
      </c>
      <c r="Q1914" s="37">
        <v>597462</v>
      </c>
      <c r="R1914" s="37">
        <v>597462</v>
      </c>
      <c r="S1914" s="37">
        <v>597462</v>
      </c>
    </row>
    <row r="1915" spans="1:19">
      <c r="B1915" s="6">
        <v>2010</v>
      </c>
      <c r="C1915" s="36"/>
      <c r="D1915" s="36"/>
      <c r="E1915" s="36"/>
      <c r="F1915" s="36"/>
      <c r="G1915" s="37">
        <v>309162</v>
      </c>
      <c r="H1915" s="37">
        <v>309162</v>
      </c>
      <c r="I1915" s="37">
        <v>309162</v>
      </c>
      <c r="J1915" s="37">
        <v>309162</v>
      </c>
      <c r="K1915" s="37">
        <v>309162</v>
      </c>
      <c r="L1915" s="37">
        <v>309162</v>
      </c>
      <c r="M1915" s="37">
        <v>309162</v>
      </c>
      <c r="N1915" s="37">
        <v>309162</v>
      </c>
      <c r="O1915" s="37">
        <v>309162</v>
      </c>
      <c r="P1915" s="37">
        <v>309162</v>
      </c>
      <c r="Q1915" s="37">
        <v>309162</v>
      </c>
      <c r="R1915" s="37">
        <v>309162</v>
      </c>
      <c r="S1915" s="37">
        <v>309162</v>
      </c>
    </row>
    <row r="1916" spans="1:19">
      <c r="B1916" s="6">
        <v>2009</v>
      </c>
      <c r="C1916" s="36"/>
      <c r="D1916" s="36"/>
      <c r="E1916" s="36"/>
      <c r="F1916" s="37">
        <v>121120</v>
      </c>
      <c r="G1916" s="37">
        <v>121120</v>
      </c>
      <c r="H1916" s="37">
        <v>121120</v>
      </c>
      <c r="I1916" s="37">
        <v>121120</v>
      </c>
      <c r="J1916" s="37">
        <v>121120</v>
      </c>
      <c r="K1916" s="37">
        <v>121120</v>
      </c>
      <c r="L1916" s="37">
        <v>121120</v>
      </c>
      <c r="M1916" s="37">
        <v>121120</v>
      </c>
      <c r="N1916" s="37">
        <v>121120</v>
      </c>
      <c r="O1916" s="37">
        <v>121120</v>
      </c>
      <c r="P1916" s="37">
        <v>121120</v>
      </c>
      <c r="Q1916" s="37">
        <v>121120</v>
      </c>
      <c r="R1916" s="37">
        <v>121120</v>
      </c>
      <c r="S1916" s="37">
        <v>121120</v>
      </c>
    </row>
    <row r="1917" spans="1:19">
      <c r="B1917" s="6">
        <v>2008</v>
      </c>
      <c r="C1917" s="36"/>
      <c r="D1917" s="36"/>
      <c r="E1917" s="37">
        <v>55867</v>
      </c>
      <c r="F1917" s="37">
        <v>55867</v>
      </c>
      <c r="G1917" s="37">
        <v>55867</v>
      </c>
      <c r="H1917" s="37">
        <v>55867</v>
      </c>
      <c r="I1917" s="37">
        <v>55867</v>
      </c>
      <c r="J1917" s="37">
        <v>55867</v>
      </c>
      <c r="K1917" s="37">
        <v>55867</v>
      </c>
      <c r="L1917" s="37">
        <v>55867</v>
      </c>
      <c r="M1917" s="37">
        <v>55867</v>
      </c>
      <c r="N1917" s="37">
        <v>55867</v>
      </c>
      <c r="O1917" s="37">
        <v>55867</v>
      </c>
      <c r="P1917" s="37">
        <v>55867</v>
      </c>
      <c r="Q1917" s="37">
        <v>55867</v>
      </c>
      <c r="R1917" s="37">
        <v>55867</v>
      </c>
      <c r="S1917" s="37">
        <v>55867</v>
      </c>
    </row>
    <row r="1918" spans="1:19">
      <c r="B1918" s="6">
        <v>2007</v>
      </c>
      <c r="C1918" s="36"/>
      <c r="D1918" s="37"/>
      <c r="E1918" s="37">
        <v>81549</v>
      </c>
      <c r="F1918" s="37">
        <v>81549</v>
      </c>
      <c r="G1918" s="37">
        <v>81549</v>
      </c>
      <c r="H1918" s="37">
        <v>81549</v>
      </c>
      <c r="I1918" s="37">
        <v>81549</v>
      </c>
      <c r="J1918" s="37">
        <v>81549</v>
      </c>
      <c r="K1918" s="37">
        <v>81549</v>
      </c>
      <c r="L1918" s="37">
        <v>81549</v>
      </c>
      <c r="M1918" s="37">
        <v>81549</v>
      </c>
      <c r="N1918" s="37">
        <v>81549</v>
      </c>
      <c r="O1918" s="37">
        <v>81549</v>
      </c>
      <c r="P1918" s="37">
        <v>81549</v>
      </c>
      <c r="Q1918" s="37">
        <v>81549</v>
      </c>
      <c r="R1918" s="37">
        <v>81549</v>
      </c>
      <c r="S1918" s="37">
        <v>81549</v>
      </c>
    </row>
    <row r="1919" spans="1:19">
      <c r="B1919" s="6">
        <v>2006</v>
      </c>
      <c r="C1919" s="37"/>
      <c r="D1919" s="37"/>
      <c r="E1919" s="37">
        <v>51282</v>
      </c>
      <c r="F1919" s="37">
        <v>51282</v>
      </c>
      <c r="G1919" s="37">
        <v>51282</v>
      </c>
      <c r="H1919" s="37">
        <v>51282</v>
      </c>
      <c r="I1919" s="37">
        <v>51282</v>
      </c>
      <c r="J1919" s="37">
        <v>51282</v>
      </c>
      <c r="K1919" s="37">
        <v>51282</v>
      </c>
      <c r="L1919" s="37">
        <v>51282</v>
      </c>
      <c r="M1919" s="37">
        <v>51282</v>
      </c>
      <c r="N1919" s="37">
        <v>51282</v>
      </c>
      <c r="O1919" s="37">
        <v>51282</v>
      </c>
      <c r="P1919" s="37">
        <v>51282</v>
      </c>
      <c r="Q1919" s="37">
        <v>51282</v>
      </c>
      <c r="R1919" s="37">
        <v>51282</v>
      </c>
      <c r="S1919" s="37">
        <v>51282</v>
      </c>
    </row>
    <row r="1920" spans="1:19">
      <c r="B1920" s="6">
        <v>2005</v>
      </c>
      <c r="C1920" s="37"/>
      <c r="D1920" s="37"/>
      <c r="E1920" s="37">
        <v>63034</v>
      </c>
      <c r="F1920" s="37">
        <v>63034</v>
      </c>
      <c r="G1920" s="37">
        <v>63034</v>
      </c>
      <c r="H1920" s="37">
        <v>63034</v>
      </c>
      <c r="I1920" s="37">
        <v>63034</v>
      </c>
      <c r="J1920" s="37">
        <v>63034</v>
      </c>
      <c r="K1920" s="37">
        <v>63034</v>
      </c>
      <c r="L1920" s="37">
        <v>63034</v>
      </c>
      <c r="M1920" s="37">
        <v>63034</v>
      </c>
      <c r="N1920" s="37">
        <v>63034</v>
      </c>
      <c r="O1920" s="37">
        <v>63034</v>
      </c>
      <c r="P1920" s="37">
        <v>63034</v>
      </c>
      <c r="Q1920" s="37">
        <v>63034</v>
      </c>
      <c r="R1920" s="37">
        <v>63034</v>
      </c>
      <c r="S1920" s="37">
        <v>63034</v>
      </c>
    </row>
    <row r="1921" spans="2:19">
      <c r="B1921" s="6">
        <v>2004</v>
      </c>
      <c r="C1921" s="37"/>
      <c r="D1921" s="37"/>
      <c r="E1921" s="37">
        <v>43809</v>
      </c>
      <c r="F1921" s="37">
        <v>43809</v>
      </c>
      <c r="G1921" s="37">
        <v>43809</v>
      </c>
      <c r="H1921" s="37">
        <v>43809</v>
      </c>
      <c r="I1921" s="37">
        <v>43809</v>
      </c>
      <c r="J1921" s="37">
        <v>43809</v>
      </c>
      <c r="K1921" s="37">
        <v>43809</v>
      </c>
      <c r="L1921" s="37">
        <v>43809</v>
      </c>
      <c r="M1921" s="37">
        <v>43809</v>
      </c>
      <c r="N1921" s="37">
        <v>43809</v>
      </c>
      <c r="O1921" s="37">
        <v>43809</v>
      </c>
      <c r="P1921" s="37">
        <v>43809</v>
      </c>
      <c r="Q1921" s="37">
        <v>43809</v>
      </c>
      <c r="R1921" s="37">
        <v>43809</v>
      </c>
      <c r="S1921" s="37">
        <v>43809</v>
      </c>
    </row>
    <row r="1922" spans="2:19">
      <c r="B1922" s="6">
        <v>2003</v>
      </c>
      <c r="C1922" s="37"/>
      <c r="D1922" s="37"/>
      <c r="E1922" s="37">
        <v>40270</v>
      </c>
      <c r="F1922" s="37">
        <v>40270</v>
      </c>
      <c r="G1922" s="37">
        <v>40270</v>
      </c>
      <c r="H1922" s="37">
        <v>40270</v>
      </c>
      <c r="I1922" s="37">
        <v>40270</v>
      </c>
      <c r="J1922" s="37">
        <v>40270</v>
      </c>
      <c r="K1922" s="37">
        <v>40270</v>
      </c>
      <c r="L1922" s="37">
        <v>40270</v>
      </c>
      <c r="M1922" s="37">
        <v>40270</v>
      </c>
      <c r="N1922" s="37">
        <v>40270</v>
      </c>
      <c r="O1922" s="37">
        <v>40270</v>
      </c>
      <c r="P1922" s="37">
        <v>40270</v>
      </c>
      <c r="Q1922" s="37">
        <v>40270</v>
      </c>
      <c r="R1922" s="37">
        <v>40270</v>
      </c>
      <c r="S1922" s="37">
        <v>40270</v>
      </c>
    </row>
    <row r="1923" spans="2:19">
      <c r="B1923" s="6">
        <v>2002</v>
      </c>
      <c r="C1923" s="37"/>
      <c r="D1923" s="37"/>
      <c r="E1923" s="37">
        <v>17543</v>
      </c>
      <c r="F1923" s="37">
        <v>17543</v>
      </c>
      <c r="G1923" s="37">
        <v>17543</v>
      </c>
      <c r="H1923" s="37">
        <v>17543</v>
      </c>
      <c r="I1923" s="37">
        <v>17543</v>
      </c>
      <c r="J1923" s="37">
        <v>17543</v>
      </c>
      <c r="K1923" s="37">
        <v>17543</v>
      </c>
      <c r="L1923" s="37">
        <v>17543</v>
      </c>
      <c r="M1923" s="37">
        <v>17543</v>
      </c>
      <c r="N1923" s="37">
        <v>17543</v>
      </c>
      <c r="O1923" s="37">
        <v>17543</v>
      </c>
      <c r="P1923" s="37">
        <v>17543</v>
      </c>
      <c r="Q1923" s="37">
        <v>17543</v>
      </c>
      <c r="R1923" s="37">
        <v>17543</v>
      </c>
      <c r="S1923" s="37">
        <v>17543</v>
      </c>
    </row>
    <row r="1924" spans="2:19">
      <c r="B1924" s="6">
        <v>2001</v>
      </c>
      <c r="C1924" s="37"/>
      <c r="D1924" s="37"/>
      <c r="E1924" s="37">
        <v>22457</v>
      </c>
      <c r="F1924" s="37">
        <v>22457</v>
      </c>
      <c r="G1924" s="37">
        <v>22457</v>
      </c>
      <c r="H1924" s="37">
        <v>22457</v>
      </c>
      <c r="I1924" s="37">
        <v>22457</v>
      </c>
      <c r="J1924" s="37">
        <v>22457</v>
      </c>
      <c r="K1924" s="37">
        <v>22457</v>
      </c>
      <c r="L1924" s="37">
        <v>22457</v>
      </c>
      <c r="M1924" s="37">
        <v>22457</v>
      </c>
      <c r="N1924" s="37">
        <v>22457</v>
      </c>
      <c r="O1924" s="37">
        <v>22457</v>
      </c>
      <c r="P1924" s="37">
        <v>22457</v>
      </c>
      <c r="Q1924" s="37">
        <v>22457</v>
      </c>
      <c r="R1924" s="37">
        <v>22457</v>
      </c>
      <c r="S1924" s="37">
        <v>22457</v>
      </c>
    </row>
    <row r="1925" spans="2:19">
      <c r="B1925" s="6">
        <v>2000</v>
      </c>
      <c r="C1925" s="37"/>
      <c r="D1925" s="37"/>
      <c r="E1925" s="37">
        <v>48243</v>
      </c>
      <c r="F1925" s="37">
        <v>48243</v>
      </c>
      <c r="G1925" s="37">
        <v>48243</v>
      </c>
      <c r="H1925" s="37">
        <v>48243</v>
      </c>
      <c r="I1925" s="37">
        <v>48243</v>
      </c>
      <c r="J1925" s="37">
        <v>48243</v>
      </c>
      <c r="K1925" s="37">
        <v>48243</v>
      </c>
      <c r="L1925" s="37">
        <v>48243</v>
      </c>
      <c r="M1925" s="37">
        <v>48243</v>
      </c>
      <c r="N1925" s="37">
        <v>48243</v>
      </c>
      <c r="O1925" s="37">
        <v>48243</v>
      </c>
      <c r="P1925" s="37">
        <v>48243</v>
      </c>
      <c r="Q1925" s="37">
        <v>48243</v>
      </c>
      <c r="R1925" s="37">
        <v>48243</v>
      </c>
      <c r="S1925" s="37">
        <v>48243</v>
      </c>
    </row>
    <row r="1926" spans="2:19">
      <c r="B1926" s="6">
        <v>1999</v>
      </c>
      <c r="C1926" s="37"/>
      <c r="D1926" s="37"/>
      <c r="E1926" s="37">
        <v>63393</v>
      </c>
      <c r="F1926" s="37">
        <v>63393</v>
      </c>
      <c r="G1926" s="37">
        <v>63393</v>
      </c>
      <c r="H1926" s="37">
        <v>63393</v>
      </c>
      <c r="I1926" s="37">
        <v>63393</v>
      </c>
      <c r="J1926" s="37">
        <v>63393</v>
      </c>
      <c r="K1926" s="37">
        <v>63393</v>
      </c>
      <c r="L1926" s="37">
        <v>63393</v>
      </c>
      <c r="M1926" s="37">
        <v>63393</v>
      </c>
      <c r="N1926" s="37">
        <v>63393</v>
      </c>
      <c r="O1926" s="37">
        <v>63393</v>
      </c>
      <c r="P1926" s="37">
        <v>63393</v>
      </c>
      <c r="Q1926" s="37">
        <v>63393</v>
      </c>
      <c r="R1926" s="37">
        <v>63393</v>
      </c>
      <c r="S1926" s="37">
        <v>63393</v>
      </c>
    </row>
    <row r="1927" spans="2:19">
      <c r="B1927" s="6">
        <v>1998</v>
      </c>
      <c r="C1927" s="37"/>
      <c r="D1927" s="37"/>
      <c r="E1927" s="37">
        <v>107466</v>
      </c>
      <c r="F1927" s="37">
        <v>107466</v>
      </c>
      <c r="G1927" s="37">
        <v>107466</v>
      </c>
      <c r="H1927" s="37">
        <v>107466</v>
      </c>
      <c r="I1927" s="37">
        <v>107466</v>
      </c>
      <c r="J1927" s="37">
        <v>107466</v>
      </c>
      <c r="K1927" s="37">
        <v>107466</v>
      </c>
      <c r="L1927" s="37">
        <v>107466</v>
      </c>
      <c r="M1927" s="37">
        <v>107466</v>
      </c>
      <c r="N1927" s="37">
        <v>107466</v>
      </c>
      <c r="O1927" s="37">
        <v>107466</v>
      </c>
      <c r="P1927" s="37">
        <v>107466</v>
      </c>
      <c r="Q1927" s="37">
        <v>107466</v>
      </c>
      <c r="R1927" s="37">
        <v>107466</v>
      </c>
      <c r="S1927" s="37">
        <v>107466</v>
      </c>
    </row>
    <row r="1928" spans="2:19">
      <c r="B1928" s="6">
        <v>1997</v>
      </c>
      <c r="C1928" s="37"/>
      <c r="D1928" s="37"/>
      <c r="E1928" s="37">
        <v>120463</v>
      </c>
      <c r="F1928" s="37">
        <v>120463</v>
      </c>
      <c r="G1928" s="37">
        <v>120463</v>
      </c>
      <c r="H1928" s="37">
        <v>120463</v>
      </c>
      <c r="I1928" s="37">
        <v>120463</v>
      </c>
      <c r="J1928" s="37">
        <v>120463</v>
      </c>
      <c r="K1928" s="37">
        <v>120463</v>
      </c>
      <c r="L1928" s="37">
        <v>120463</v>
      </c>
      <c r="M1928" s="37">
        <v>120463</v>
      </c>
      <c r="N1928" s="37">
        <v>120463</v>
      </c>
      <c r="O1928" s="37">
        <v>120463</v>
      </c>
      <c r="P1928" s="37">
        <v>120463</v>
      </c>
      <c r="Q1928" s="37">
        <v>120463</v>
      </c>
      <c r="R1928" s="37">
        <v>120463</v>
      </c>
      <c r="S1928" s="37">
        <v>120463</v>
      </c>
    </row>
    <row r="1929" spans="2:19">
      <c r="B1929" s="6">
        <v>1996</v>
      </c>
      <c r="C1929" s="37"/>
      <c r="D1929" s="37"/>
      <c r="E1929" s="37">
        <v>158440</v>
      </c>
      <c r="F1929" s="37">
        <v>158440</v>
      </c>
      <c r="G1929" s="37">
        <v>158440</v>
      </c>
      <c r="H1929" s="37">
        <v>158440</v>
      </c>
      <c r="I1929" s="37">
        <v>158440</v>
      </c>
      <c r="J1929" s="37">
        <v>158440</v>
      </c>
      <c r="K1929" s="37">
        <v>158440</v>
      </c>
      <c r="L1929" s="37">
        <v>158440</v>
      </c>
      <c r="M1929" s="37">
        <v>158440</v>
      </c>
      <c r="N1929" s="37">
        <v>158440</v>
      </c>
      <c r="O1929" s="37">
        <v>158440</v>
      </c>
      <c r="P1929" s="37">
        <v>158440</v>
      </c>
      <c r="Q1929" s="37">
        <v>158440</v>
      </c>
      <c r="R1929" s="37">
        <v>158440</v>
      </c>
      <c r="S1929" s="37">
        <v>158440</v>
      </c>
    </row>
    <row r="1930" spans="2:19">
      <c r="B1930" s="6">
        <v>1995</v>
      </c>
      <c r="C1930" s="37"/>
      <c r="D1930" s="37"/>
      <c r="E1930" s="37">
        <v>250747</v>
      </c>
      <c r="F1930" s="37">
        <v>250747</v>
      </c>
      <c r="G1930" s="37">
        <v>250747</v>
      </c>
      <c r="H1930" s="37">
        <v>250747</v>
      </c>
      <c r="I1930" s="37">
        <v>250747</v>
      </c>
      <c r="J1930" s="37">
        <v>250747</v>
      </c>
      <c r="K1930" s="37">
        <v>250747</v>
      </c>
      <c r="L1930" s="37">
        <v>250747</v>
      </c>
      <c r="M1930" s="37">
        <v>250747</v>
      </c>
      <c r="N1930" s="37">
        <v>250747</v>
      </c>
      <c r="O1930" s="37">
        <v>250747</v>
      </c>
      <c r="P1930" s="37">
        <v>250747</v>
      </c>
      <c r="Q1930" s="37">
        <v>250747</v>
      </c>
      <c r="R1930" s="37">
        <v>250747</v>
      </c>
      <c r="S1930" s="37">
        <v>250747</v>
      </c>
    </row>
    <row r="1931" spans="2:19">
      <c r="B1931" s="6">
        <v>1994</v>
      </c>
      <c r="C1931" s="37"/>
      <c r="D1931" s="37"/>
      <c r="E1931" s="37">
        <v>163752</v>
      </c>
      <c r="F1931" s="37">
        <v>163752</v>
      </c>
      <c r="G1931" s="37">
        <v>163752</v>
      </c>
      <c r="H1931" s="37">
        <v>163752</v>
      </c>
      <c r="I1931" s="37">
        <v>163752</v>
      </c>
      <c r="J1931" s="37">
        <v>163752</v>
      </c>
      <c r="K1931" s="37">
        <v>163752</v>
      </c>
      <c r="L1931" s="37">
        <v>163752</v>
      </c>
      <c r="M1931" s="37">
        <v>163752</v>
      </c>
      <c r="N1931" s="37">
        <v>163752</v>
      </c>
      <c r="O1931" s="37">
        <v>163752</v>
      </c>
      <c r="P1931" s="37">
        <v>163752</v>
      </c>
      <c r="Q1931" s="37">
        <v>163752</v>
      </c>
      <c r="R1931" s="37">
        <v>163752</v>
      </c>
      <c r="S1931" s="37">
        <v>163752</v>
      </c>
    </row>
    <row r="1932" spans="2:19">
      <c r="B1932" s="6">
        <v>1993</v>
      </c>
      <c r="C1932" s="37"/>
      <c r="D1932" s="37"/>
      <c r="E1932" s="37">
        <v>561467</v>
      </c>
      <c r="F1932" s="37">
        <v>561467</v>
      </c>
      <c r="G1932" s="37">
        <v>561467</v>
      </c>
      <c r="H1932" s="37">
        <v>561467</v>
      </c>
      <c r="I1932" s="37">
        <v>561467</v>
      </c>
      <c r="J1932" s="37">
        <v>561467</v>
      </c>
      <c r="K1932" s="37">
        <v>561467</v>
      </c>
      <c r="L1932" s="37">
        <v>561467</v>
      </c>
      <c r="M1932" s="37">
        <v>561467</v>
      </c>
      <c r="N1932" s="37">
        <v>561467</v>
      </c>
      <c r="O1932" s="37">
        <v>561467</v>
      </c>
      <c r="P1932" s="37">
        <v>561467</v>
      </c>
      <c r="Q1932" s="37">
        <v>561467</v>
      </c>
      <c r="R1932" s="37">
        <v>561467</v>
      </c>
      <c r="S1932" s="37">
        <v>561467</v>
      </c>
    </row>
    <row r="1933" spans="2:19">
      <c r="B1933" s="6">
        <v>1992</v>
      </c>
      <c r="C1933" s="37"/>
      <c r="D1933" s="37"/>
      <c r="E1933" s="37">
        <v>243183</v>
      </c>
      <c r="F1933" s="37">
        <v>243183</v>
      </c>
      <c r="G1933" s="37">
        <v>243183</v>
      </c>
      <c r="H1933" s="37">
        <v>243183</v>
      </c>
      <c r="I1933" s="37">
        <v>243183</v>
      </c>
      <c r="J1933" s="37">
        <v>243183</v>
      </c>
      <c r="K1933" s="37">
        <v>243183</v>
      </c>
      <c r="L1933" s="37">
        <v>243183</v>
      </c>
      <c r="M1933" s="37">
        <v>243183</v>
      </c>
      <c r="N1933" s="37">
        <v>243183</v>
      </c>
      <c r="O1933" s="37">
        <v>243183</v>
      </c>
      <c r="P1933" s="37">
        <v>243183</v>
      </c>
      <c r="Q1933" s="37">
        <v>243183</v>
      </c>
      <c r="R1933" s="37">
        <v>243183</v>
      </c>
      <c r="S1933" s="37">
        <v>243183</v>
      </c>
    </row>
    <row r="1934" spans="2:19">
      <c r="B1934" s="6">
        <v>1991</v>
      </c>
      <c r="C1934" s="37"/>
      <c r="D1934" s="37"/>
      <c r="E1934" s="37">
        <v>342971</v>
      </c>
      <c r="F1934" s="37">
        <v>342971</v>
      </c>
      <c r="G1934" s="37">
        <v>342971</v>
      </c>
      <c r="H1934" s="37">
        <v>342971</v>
      </c>
      <c r="I1934" s="37">
        <v>342971</v>
      </c>
      <c r="J1934" s="37">
        <v>342971</v>
      </c>
      <c r="K1934" s="37">
        <v>342971</v>
      </c>
      <c r="L1934" s="37">
        <v>342971</v>
      </c>
      <c r="M1934" s="37">
        <v>342971</v>
      </c>
      <c r="N1934" s="37">
        <v>342971</v>
      </c>
      <c r="O1934" s="37">
        <v>342971</v>
      </c>
      <c r="P1934" s="37">
        <v>342971</v>
      </c>
      <c r="Q1934" s="37">
        <v>342971</v>
      </c>
      <c r="R1934" s="37">
        <v>342971</v>
      </c>
      <c r="S1934" s="37">
        <v>342971</v>
      </c>
    </row>
    <row r="1935" spans="2:19">
      <c r="B1935" s="6">
        <v>1990</v>
      </c>
      <c r="C1935" s="37"/>
      <c r="D1935" s="37"/>
      <c r="E1935" s="37">
        <v>102052</v>
      </c>
      <c r="F1935" s="37">
        <v>102052</v>
      </c>
      <c r="G1935" s="37">
        <v>102052</v>
      </c>
      <c r="H1935" s="37">
        <v>102052</v>
      </c>
      <c r="I1935" s="37">
        <v>102052</v>
      </c>
      <c r="J1935" s="37">
        <v>102052</v>
      </c>
      <c r="K1935" s="37">
        <v>102052</v>
      </c>
      <c r="L1935" s="37">
        <v>102052</v>
      </c>
      <c r="M1935" s="37">
        <v>102052</v>
      </c>
      <c r="N1935" s="37">
        <v>102052</v>
      </c>
      <c r="O1935" s="37">
        <v>102052</v>
      </c>
      <c r="P1935" s="37">
        <v>102052</v>
      </c>
      <c r="Q1935" s="37">
        <v>102052</v>
      </c>
      <c r="R1935" s="37">
        <v>102052</v>
      </c>
      <c r="S1935" s="37">
        <v>102052</v>
      </c>
    </row>
    <row r="1936" spans="2:19">
      <c r="B1936" s="6">
        <v>1989</v>
      </c>
      <c r="C1936" s="37"/>
      <c r="D1936" s="37"/>
      <c r="E1936" s="37">
        <v>48473</v>
      </c>
      <c r="F1936" s="37">
        <v>48473</v>
      </c>
      <c r="G1936" s="37">
        <v>48473</v>
      </c>
      <c r="H1936" s="37">
        <v>48473</v>
      </c>
      <c r="I1936" s="37">
        <v>48473</v>
      </c>
      <c r="J1936" s="37">
        <v>48473</v>
      </c>
      <c r="K1936" s="37">
        <v>48473</v>
      </c>
      <c r="L1936" s="37">
        <v>48473</v>
      </c>
      <c r="M1936" s="37">
        <v>48473</v>
      </c>
      <c r="N1936" s="37">
        <v>48473</v>
      </c>
      <c r="O1936" s="37">
        <v>48473</v>
      </c>
      <c r="P1936" s="37">
        <v>48473</v>
      </c>
      <c r="Q1936" s="37">
        <v>48473</v>
      </c>
      <c r="R1936" s="37">
        <v>48473</v>
      </c>
      <c r="S1936" s="37">
        <v>48473</v>
      </c>
    </row>
    <row r="1937" spans="2:19">
      <c r="B1937" s="6">
        <v>1988</v>
      </c>
      <c r="C1937" s="37"/>
      <c r="D1937" s="37"/>
      <c r="E1937" s="37">
        <v>151595</v>
      </c>
      <c r="F1937" s="37">
        <v>151595</v>
      </c>
      <c r="G1937" s="37">
        <v>151595</v>
      </c>
      <c r="H1937" s="37">
        <v>151595</v>
      </c>
      <c r="I1937" s="37">
        <v>151595</v>
      </c>
      <c r="J1937" s="37">
        <v>151595</v>
      </c>
      <c r="K1937" s="37">
        <v>151595</v>
      </c>
      <c r="L1937" s="37">
        <v>151595</v>
      </c>
      <c r="M1937" s="37">
        <v>151595</v>
      </c>
      <c r="N1937" s="37">
        <v>151595</v>
      </c>
      <c r="O1937" s="37">
        <v>151595</v>
      </c>
      <c r="P1937" s="37">
        <v>151595</v>
      </c>
      <c r="Q1937" s="37">
        <v>151595</v>
      </c>
      <c r="R1937" s="37">
        <v>151595</v>
      </c>
      <c r="S1937" s="37">
        <v>151595</v>
      </c>
    </row>
    <row r="1938" spans="2:19">
      <c r="B1938" s="6">
        <v>1987</v>
      </c>
      <c r="C1938" s="37"/>
      <c r="D1938" s="37"/>
      <c r="E1938" s="37">
        <v>102204</v>
      </c>
      <c r="F1938" s="37">
        <v>102204</v>
      </c>
      <c r="G1938" s="37">
        <v>102204</v>
      </c>
      <c r="H1938" s="37">
        <v>102204</v>
      </c>
      <c r="I1938" s="37">
        <v>102204</v>
      </c>
      <c r="J1938" s="37">
        <v>102204</v>
      </c>
      <c r="K1938" s="37">
        <v>102204</v>
      </c>
      <c r="L1938" s="37">
        <v>102204</v>
      </c>
      <c r="M1938" s="37">
        <v>102204</v>
      </c>
      <c r="N1938" s="37">
        <v>102204</v>
      </c>
      <c r="O1938" s="37">
        <v>102204</v>
      </c>
      <c r="P1938" s="37">
        <v>102204</v>
      </c>
      <c r="Q1938" s="37">
        <v>102204</v>
      </c>
      <c r="R1938" s="37">
        <v>102204</v>
      </c>
      <c r="S1938" s="37">
        <v>102204</v>
      </c>
    </row>
    <row r="1939" spans="2:19">
      <c r="B1939" s="6">
        <v>1986</v>
      </c>
      <c r="C1939" s="37"/>
      <c r="D1939" s="37"/>
      <c r="E1939" s="37">
        <v>267386</v>
      </c>
      <c r="F1939" s="37">
        <v>267386</v>
      </c>
      <c r="G1939" s="37">
        <v>267386</v>
      </c>
      <c r="H1939" s="37">
        <v>267386</v>
      </c>
      <c r="I1939" s="37">
        <v>267386</v>
      </c>
      <c r="J1939" s="37">
        <v>267386</v>
      </c>
      <c r="K1939" s="37">
        <v>267386</v>
      </c>
      <c r="L1939" s="37">
        <v>267386</v>
      </c>
      <c r="M1939" s="37">
        <v>267386</v>
      </c>
      <c r="N1939" s="37">
        <v>267386</v>
      </c>
      <c r="O1939" s="37">
        <v>267386</v>
      </c>
      <c r="P1939" s="37">
        <v>267386</v>
      </c>
      <c r="Q1939" s="37">
        <v>267386</v>
      </c>
      <c r="R1939" s="37">
        <v>267386</v>
      </c>
      <c r="S1939" s="37">
        <v>267386</v>
      </c>
    </row>
    <row r="1940" spans="2:19">
      <c r="B1940" s="6">
        <v>1985</v>
      </c>
      <c r="C1940" s="37"/>
      <c r="D1940" s="37"/>
      <c r="E1940" s="37">
        <v>3328</v>
      </c>
      <c r="F1940" s="37">
        <v>3328</v>
      </c>
      <c r="G1940" s="37">
        <v>3328</v>
      </c>
      <c r="H1940" s="37">
        <v>3328</v>
      </c>
      <c r="I1940" s="37">
        <v>3328</v>
      </c>
      <c r="J1940" s="37">
        <v>3328</v>
      </c>
      <c r="K1940" s="37">
        <v>3328</v>
      </c>
      <c r="L1940" s="37">
        <v>3328</v>
      </c>
      <c r="M1940" s="37">
        <v>3328</v>
      </c>
      <c r="N1940" s="37">
        <v>3328</v>
      </c>
      <c r="O1940" s="37">
        <v>3328</v>
      </c>
      <c r="P1940" s="37">
        <v>3328</v>
      </c>
      <c r="Q1940" s="37">
        <v>3328</v>
      </c>
      <c r="R1940" s="37">
        <v>3328</v>
      </c>
      <c r="S1940" s="37">
        <v>3328</v>
      </c>
    </row>
    <row r="1941" spans="2:19">
      <c r="B1941" s="6">
        <v>1984</v>
      </c>
      <c r="C1941" s="37"/>
      <c r="D1941" s="37"/>
      <c r="E1941" s="37">
        <v>80497</v>
      </c>
      <c r="F1941" s="37">
        <v>80497</v>
      </c>
      <c r="G1941" s="37">
        <v>80497</v>
      </c>
      <c r="H1941" s="37">
        <v>80497</v>
      </c>
      <c r="I1941" s="37">
        <v>80497</v>
      </c>
      <c r="J1941" s="37">
        <v>80497</v>
      </c>
      <c r="K1941" s="37">
        <v>80497</v>
      </c>
      <c r="L1941" s="37">
        <v>80497</v>
      </c>
      <c r="M1941" s="37">
        <v>80497</v>
      </c>
      <c r="N1941" s="37">
        <v>80497</v>
      </c>
      <c r="O1941" s="37">
        <v>80497</v>
      </c>
      <c r="P1941" s="37">
        <v>80497</v>
      </c>
      <c r="Q1941" s="37">
        <v>80497</v>
      </c>
      <c r="R1941" s="37">
        <v>80497</v>
      </c>
      <c r="S1941" s="37">
        <v>80497</v>
      </c>
    </row>
    <row r="1942" spans="2:19">
      <c r="B1942" s="6">
        <v>1983</v>
      </c>
      <c r="C1942" s="37"/>
      <c r="D1942" s="37"/>
      <c r="E1942" s="37">
        <v>136561</v>
      </c>
      <c r="F1942" s="37">
        <v>136561</v>
      </c>
      <c r="G1942" s="37">
        <v>136561</v>
      </c>
      <c r="H1942" s="37">
        <v>136561</v>
      </c>
      <c r="I1942" s="37">
        <v>136561</v>
      </c>
      <c r="J1942" s="37">
        <v>136561</v>
      </c>
      <c r="K1942" s="37">
        <v>136561</v>
      </c>
      <c r="L1942" s="37">
        <v>136561</v>
      </c>
      <c r="M1942" s="37">
        <v>136561</v>
      </c>
      <c r="N1942" s="37">
        <v>136561</v>
      </c>
      <c r="O1942" s="37">
        <v>136561</v>
      </c>
      <c r="P1942" s="37">
        <v>136561</v>
      </c>
      <c r="Q1942" s="37">
        <v>136561</v>
      </c>
      <c r="R1942" s="37">
        <v>136561</v>
      </c>
      <c r="S1942" s="37">
        <v>136561</v>
      </c>
    </row>
    <row r="1943" spans="2:19">
      <c r="B1943" s="6">
        <v>1982</v>
      </c>
      <c r="C1943" s="37"/>
      <c r="D1943" s="37"/>
      <c r="E1943" s="37">
        <v>459218</v>
      </c>
      <c r="F1943" s="37">
        <v>459218</v>
      </c>
      <c r="G1943" s="37">
        <v>459218</v>
      </c>
      <c r="H1943" s="37">
        <v>459218</v>
      </c>
      <c r="I1943" s="37">
        <v>459218</v>
      </c>
      <c r="J1943" s="37">
        <v>459218</v>
      </c>
      <c r="K1943" s="37">
        <v>459218</v>
      </c>
      <c r="L1943" s="37">
        <v>459218</v>
      </c>
      <c r="M1943" s="37">
        <v>459218</v>
      </c>
      <c r="N1943" s="37">
        <v>459218</v>
      </c>
      <c r="O1943" s="37">
        <v>459218</v>
      </c>
      <c r="P1943" s="37">
        <v>459218</v>
      </c>
      <c r="Q1943" s="37">
        <v>459218</v>
      </c>
      <c r="R1943" s="37">
        <v>459218</v>
      </c>
      <c r="S1943" s="37">
        <v>459218</v>
      </c>
    </row>
    <row r="1944" spans="2:19">
      <c r="B1944" s="6">
        <v>1981</v>
      </c>
      <c r="C1944" s="37"/>
      <c r="D1944" s="37"/>
      <c r="E1944" s="37">
        <v>426441</v>
      </c>
      <c r="F1944" s="37">
        <v>426441</v>
      </c>
      <c r="G1944" s="37">
        <v>426441</v>
      </c>
      <c r="H1944" s="37">
        <v>426441</v>
      </c>
      <c r="I1944" s="37">
        <v>426441</v>
      </c>
      <c r="J1944" s="37">
        <v>426441</v>
      </c>
      <c r="K1944" s="37">
        <v>426441</v>
      </c>
      <c r="L1944" s="37">
        <v>426441</v>
      </c>
      <c r="M1944" s="37">
        <v>426441</v>
      </c>
      <c r="N1944" s="37">
        <v>426441</v>
      </c>
      <c r="O1944" s="37">
        <v>426441</v>
      </c>
      <c r="P1944" s="37">
        <v>426441</v>
      </c>
      <c r="Q1944" s="37">
        <v>426441</v>
      </c>
      <c r="R1944" s="37">
        <v>426441</v>
      </c>
      <c r="S1944" s="37">
        <v>426441</v>
      </c>
    </row>
    <row r="1945" spans="2:19">
      <c r="B1945" s="6">
        <v>1980</v>
      </c>
      <c r="C1945" s="37"/>
      <c r="D1945" s="37"/>
      <c r="E1945" s="37">
        <v>115955</v>
      </c>
      <c r="F1945" s="37">
        <v>115955</v>
      </c>
      <c r="G1945" s="37">
        <v>115955</v>
      </c>
      <c r="H1945" s="37">
        <v>115955</v>
      </c>
      <c r="I1945" s="37">
        <v>115955</v>
      </c>
      <c r="J1945" s="37">
        <v>115955</v>
      </c>
      <c r="K1945" s="37">
        <v>115955</v>
      </c>
      <c r="L1945" s="37">
        <v>115955</v>
      </c>
      <c r="M1945" s="37">
        <v>115955</v>
      </c>
      <c r="N1945" s="37">
        <v>115955</v>
      </c>
      <c r="O1945" s="37">
        <v>115955</v>
      </c>
      <c r="P1945" s="37">
        <v>115955</v>
      </c>
      <c r="Q1945" s="37">
        <v>115955</v>
      </c>
      <c r="R1945" s="37">
        <v>115955</v>
      </c>
      <c r="S1945" s="37">
        <v>115955</v>
      </c>
    </row>
    <row r="1946" spans="2:19">
      <c r="B1946" s="6">
        <v>1979</v>
      </c>
      <c r="C1946" s="37"/>
      <c r="D1946" s="37"/>
      <c r="E1946" s="37">
        <v>119893</v>
      </c>
      <c r="F1946" s="37">
        <v>119893</v>
      </c>
      <c r="G1946" s="37">
        <v>119893</v>
      </c>
      <c r="H1946" s="37">
        <v>119893</v>
      </c>
      <c r="I1946" s="37">
        <v>119893</v>
      </c>
      <c r="J1946" s="37">
        <v>119893</v>
      </c>
      <c r="K1946" s="37">
        <v>119893</v>
      </c>
      <c r="L1946" s="37">
        <v>119893</v>
      </c>
      <c r="M1946" s="37">
        <v>119893</v>
      </c>
      <c r="N1946" s="37">
        <v>119893</v>
      </c>
      <c r="O1946" s="37">
        <v>119893</v>
      </c>
      <c r="P1946" s="37">
        <v>119893</v>
      </c>
      <c r="Q1946" s="37">
        <v>119893</v>
      </c>
      <c r="R1946" s="37">
        <v>119893</v>
      </c>
      <c r="S1946" s="37">
        <v>119893</v>
      </c>
    </row>
    <row r="1947" spans="2:19">
      <c r="B1947" s="6">
        <v>1978</v>
      </c>
      <c r="C1947" s="37"/>
      <c r="D1947" s="37"/>
      <c r="E1947" s="37">
        <v>144744</v>
      </c>
      <c r="F1947" s="37">
        <v>144744</v>
      </c>
      <c r="G1947" s="37">
        <v>144744</v>
      </c>
      <c r="H1947" s="37">
        <v>144744</v>
      </c>
      <c r="I1947" s="37">
        <v>144744</v>
      </c>
      <c r="J1947" s="37">
        <v>144744</v>
      </c>
      <c r="K1947" s="37">
        <v>144744</v>
      </c>
      <c r="L1947" s="37">
        <v>144744</v>
      </c>
      <c r="M1947" s="37">
        <v>144744</v>
      </c>
      <c r="N1947" s="37">
        <v>144744</v>
      </c>
      <c r="O1947" s="37">
        <v>144744</v>
      </c>
      <c r="P1947" s="37">
        <v>144744</v>
      </c>
      <c r="Q1947" s="37">
        <v>144744</v>
      </c>
      <c r="R1947" s="37">
        <v>144744</v>
      </c>
      <c r="S1947" s="37">
        <v>144744</v>
      </c>
    </row>
    <row r="1948" spans="2:19">
      <c r="B1948" s="6">
        <v>1977</v>
      </c>
      <c r="C1948" s="37"/>
      <c r="D1948" s="37"/>
      <c r="E1948" s="37">
        <v>121083</v>
      </c>
      <c r="F1948" s="37">
        <v>121083</v>
      </c>
      <c r="G1948" s="37">
        <v>121083</v>
      </c>
      <c r="H1948" s="37">
        <v>121083</v>
      </c>
      <c r="I1948" s="37">
        <v>121083</v>
      </c>
      <c r="J1948" s="37">
        <v>121083</v>
      </c>
      <c r="K1948" s="37">
        <v>121083</v>
      </c>
      <c r="L1948" s="37">
        <v>121083</v>
      </c>
      <c r="M1948" s="37">
        <v>121083</v>
      </c>
      <c r="N1948" s="37">
        <v>121083</v>
      </c>
      <c r="O1948" s="37">
        <v>121083</v>
      </c>
      <c r="P1948" s="37">
        <v>121083</v>
      </c>
      <c r="Q1948" s="37">
        <v>121083</v>
      </c>
      <c r="R1948" s="37">
        <v>121083</v>
      </c>
      <c r="S1948" s="37">
        <v>121083</v>
      </c>
    </row>
    <row r="1949" spans="2:19">
      <c r="B1949" s="6">
        <v>1976</v>
      </c>
      <c r="C1949" s="37"/>
      <c r="D1949" s="37"/>
      <c r="E1949" s="37">
        <v>29222</v>
      </c>
      <c r="F1949" s="37">
        <v>29222</v>
      </c>
      <c r="G1949" s="37">
        <v>29222</v>
      </c>
      <c r="H1949" s="37">
        <v>29222</v>
      </c>
      <c r="I1949" s="37">
        <v>29222</v>
      </c>
      <c r="J1949" s="37">
        <v>29222</v>
      </c>
      <c r="K1949" s="37">
        <v>29222</v>
      </c>
      <c r="L1949" s="37">
        <v>29222</v>
      </c>
      <c r="M1949" s="37">
        <v>29222</v>
      </c>
      <c r="N1949" s="37">
        <v>29222</v>
      </c>
      <c r="O1949" s="37">
        <v>29222</v>
      </c>
      <c r="P1949" s="37">
        <v>29222</v>
      </c>
      <c r="Q1949" s="37">
        <v>29222</v>
      </c>
      <c r="R1949" s="37">
        <v>29222</v>
      </c>
      <c r="S1949" s="37">
        <v>29222</v>
      </c>
    </row>
    <row r="1950" spans="2:19">
      <c r="B1950" s="6">
        <v>1975</v>
      </c>
      <c r="C1950" s="37"/>
      <c r="D1950" s="37"/>
      <c r="E1950" s="37">
        <v>158671</v>
      </c>
      <c r="F1950" s="37">
        <v>158671</v>
      </c>
      <c r="G1950" s="37">
        <v>158671</v>
      </c>
      <c r="H1950" s="37">
        <v>158671</v>
      </c>
      <c r="I1950" s="37">
        <v>158671</v>
      </c>
      <c r="J1950" s="37">
        <v>158671</v>
      </c>
      <c r="K1950" s="37">
        <v>158671</v>
      </c>
      <c r="L1950" s="37">
        <v>158671</v>
      </c>
      <c r="M1950" s="37">
        <v>158671</v>
      </c>
      <c r="N1950" s="37">
        <v>158671</v>
      </c>
      <c r="O1950" s="37">
        <v>158671</v>
      </c>
      <c r="P1950" s="37">
        <v>158671</v>
      </c>
      <c r="Q1950" s="37">
        <v>158671</v>
      </c>
      <c r="R1950" s="37">
        <v>158671</v>
      </c>
      <c r="S1950" s="37">
        <v>158671</v>
      </c>
    </row>
    <row r="1951" spans="2:19">
      <c r="B1951" s="6">
        <v>1974</v>
      </c>
      <c r="C1951" s="37"/>
      <c r="D1951" s="37"/>
      <c r="E1951" s="37">
        <v>300892</v>
      </c>
      <c r="F1951" s="37">
        <v>300892</v>
      </c>
      <c r="G1951" s="37">
        <v>300892</v>
      </c>
      <c r="H1951" s="37">
        <v>300892</v>
      </c>
      <c r="I1951" s="37">
        <v>300892</v>
      </c>
      <c r="J1951" s="37">
        <v>300892</v>
      </c>
      <c r="K1951" s="37">
        <v>300892</v>
      </c>
      <c r="L1951" s="37">
        <v>300892</v>
      </c>
      <c r="M1951" s="37">
        <v>300892</v>
      </c>
      <c r="N1951" s="37">
        <v>300892</v>
      </c>
      <c r="O1951" s="37">
        <v>300892</v>
      </c>
      <c r="P1951" s="37">
        <v>300892</v>
      </c>
      <c r="Q1951" s="37">
        <v>300892</v>
      </c>
      <c r="R1951" s="37">
        <v>300892</v>
      </c>
      <c r="S1951" s="37">
        <v>300892</v>
      </c>
    </row>
    <row r="1952" spans="2:19">
      <c r="B1952" s="6">
        <v>1973</v>
      </c>
      <c r="C1952" s="37"/>
      <c r="D1952" s="37"/>
      <c r="E1952" s="37">
        <v>120233</v>
      </c>
      <c r="F1952" s="37">
        <v>120233</v>
      </c>
      <c r="G1952" s="37">
        <v>120233</v>
      </c>
      <c r="H1952" s="37">
        <v>120233</v>
      </c>
      <c r="I1952" s="37">
        <v>120233</v>
      </c>
      <c r="J1952" s="37">
        <v>120233</v>
      </c>
      <c r="K1952" s="37">
        <v>120233</v>
      </c>
      <c r="L1952" s="37">
        <v>120233</v>
      </c>
      <c r="M1952" s="37">
        <v>120233</v>
      </c>
      <c r="N1952" s="37">
        <v>120233</v>
      </c>
      <c r="O1952" s="37">
        <v>120233</v>
      </c>
      <c r="P1952" s="37">
        <v>120233</v>
      </c>
      <c r="Q1952" s="37">
        <v>120233</v>
      </c>
      <c r="R1952" s="37">
        <v>120233</v>
      </c>
      <c r="S1952" s="37">
        <v>120233</v>
      </c>
    </row>
    <row r="1953" spans="2:19">
      <c r="B1953" s="6">
        <v>1972</v>
      </c>
      <c r="C1953" s="37"/>
      <c r="D1953" s="37"/>
      <c r="E1953" s="37">
        <v>278286</v>
      </c>
      <c r="F1953" s="37">
        <v>278286</v>
      </c>
      <c r="G1953" s="37">
        <v>278286</v>
      </c>
      <c r="H1953" s="37">
        <v>278286</v>
      </c>
      <c r="I1953" s="37">
        <v>278286</v>
      </c>
      <c r="J1953" s="37">
        <v>278286</v>
      </c>
      <c r="K1953" s="37">
        <v>278286</v>
      </c>
      <c r="L1953" s="37">
        <v>278286</v>
      </c>
      <c r="M1953" s="37">
        <v>278286</v>
      </c>
      <c r="N1953" s="37">
        <v>278286</v>
      </c>
      <c r="O1953" s="37">
        <v>278286</v>
      </c>
      <c r="P1953" s="37">
        <v>278286</v>
      </c>
      <c r="Q1953" s="37">
        <v>278286</v>
      </c>
      <c r="R1953" s="37">
        <v>278286</v>
      </c>
      <c r="S1953" s="37">
        <v>278286</v>
      </c>
    </row>
    <row r="1954" spans="2:19">
      <c r="B1954" s="6">
        <v>1971</v>
      </c>
      <c r="C1954" s="37"/>
      <c r="D1954" s="37"/>
      <c r="E1954" s="37">
        <v>239395</v>
      </c>
      <c r="F1954" s="37">
        <v>239395</v>
      </c>
      <c r="G1954" s="37">
        <v>239395</v>
      </c>
      <c r="H1954" s="37">
        <v>239395</v>
      </c>
      <c r="I1954" s="37">
        <v>239395</v>
      </c>
      <c r="J1954" s="37">
        <v>239395</v>
      </c>
      <c r="K1954" s="37">
        <v>239395</v>
      </c>
      <c r="L1954" s="37">
        <v>239395</v>
      </c>
      <c r="M1954" s="37">
        <v>239395</v>
      </c>
      <c r="N1954" s="37">
        <v>239395</v>
      </c>
      <c r="O1954" s="37">
        <v>239395</v>
      </c>
      <c r="P1954" s="37">
        <v>239395</v>
      </c>
      <c r="Q1954" s="37">
        <v>239395</v>
      </c>
      <c r="R1954" s="37">
        <v>239395</v>
      </c>
      <c r="S1954" s="37">
        <v>239395</v>
      </c>
    </row>
    <row r="1955" spans="2:19">
      <c r="B1955" s="6">
        <v>1970</v>
      </c>
      <c r="C1955" s="37"/>
      <c r="D1955" s="37"/>
      <c r="E1955" s="37">
        <v>131629</v>
      </c>
      <c r="F1955" s="37">
        <v>131629</v>
      </c>
      <c r="G1955" s="37">
        <v>131629</v>
      </c>
      <c r="H1955" s="37">
        <v>131629</v>
      </c>
      <c r="I1955" s="37">
        <v>131629</v>
      </c>
      <c r="J1955" s="37">
        <v>131629</v>
      </c>
      <c r="K1955" s="37">
        <v>131629</v>
      </c>
      <c r="L1955" s="37">
        <v>131629</v>
      </c>
      <c r="M1955" s="37">
        <v>131629</v>
      </c>
      <c r="N1955" s="37">
        <v>131629</v>
      </c>
      <c r="O1955" s="37">
        <v>131629</v>
      </c>
      <c r="P1955" s="37">
        <v>131629</v>
      </c>
      <c r="Q1955" s="37">
        <v>131629</v>
      </c>
      <c r="R1955" s="37">
        <v>131629</v>
      </c>
      <c r="S1955" s="37">
        <v>131629</v>
      </c>
    </row>
    <row r="1956" spans="2:19">
      <c r="B1956" s="6">
        <v>1969</v>
      </c>
      <c r="C1956" s="37"/>
      <c r="D1956" s="37"/>
      <c r="E1956" s="37">
        <v>181442</v>
      </c>
      <c r="F1956" s="37">
        <v>181442</v>
      </c>
      <c r="G1956" s="37">
        <v>181442</v>
      </c>
      <c r="H1956" s="37">
        <v>181442</v>
      </c>
      <c r="I1956" s="37">
        <v>181442</v>
      </c>
      <c r="J1956" s="37">
        <v>181442</v>
      </c>
      <c r="K1956" s="37">
        <v>181442</v>
      </c>
      <c r="L1956" s="37">
        <v>181442</v>
      </c>
      <c r="M1956" s="37">
        <v>181442</v>
      </c>
      <c r="N1956" s="37">
        <v>181442</v>
      </c>
      <c r="O1956" s="37">
        <v>181442</v>
      </c>
      <c r="P1956" s="37">
        <v>181442</v>
      </c>
      <c r="Q1956" s="37">
        <v>181442</v>
      </c>
      <c r="R1956" s="37">
        <v>181442</v>
      </c>
      <c r="S1956" s="37">
        <v>181442</v>
      </c>
    </row>
    <row r="1957" spans="2:19">
      <c r="B1957" s="6">
        <v>1968</v>
      </c>
      <c r="C1957" s="37"/>
      <c r="D1957" s="37"/>
      <c r="E1957" s="37">
        <v>319375</v>
      </c>
      <c r="F1957" s="37">
        <v>319375</v>
      </c>
      <c r="G1957" s="37">
        <v>319375</v>
      </c>
      <c r="H1957" s="37">
        <v>319375</v>
      </c>
      <c r="I1957" s="37">
        <v>319375</v>
      </c>
      <c r="J1957" s="37">
        <v>319375</v>
      </c>
      <c r="K1957" s="37">
        <v>319375</v>
      </c>
      <c r="L1957" s="37">
        <v>319375</v>
      </c>
      <c r="M1957" s="37">
        <v>319375</v>
      </c>
      <c r="N1957" s="37">
        <v>319375</v>
      </c>
      <c r="O1957" s="37">
        <v>319375</v>
      </c>
      <c r="P1957" s="37">
        <v>319375</v>
      </c>
      <c r="Q1957" s="37">
        <v>319375</v>
      </c>
      <c r="R1957" s="37">
        <v>319375</v>
      </c>
      <c r="S1957" s="37">
        <v>319375</v>
      </c>
    </row>
    <row r="1958" spans="2:19">
      <c r="B1958" s="6">
        <v>1967</v>
      </c>
      <c r="C1958" s="37"/>
      <c r="D1958" s="37"/>
      <c r="E1958" s="37">
        <v>192954</v>
      </c>
      <c r="F1958" s="37">
        <v>192954</v>
      </c>
      <c r="G1958" s="37">
        <v>192954</v>
      </c>
      <c r="H1958" s="37">
        <v>192954</v>
      </c>
      <c r="I1958" s="37">
        <v>192954</v>
      </c>
      <c r="J1958" s="37">
        <v>192954</v>
      </c>
      <c r="K1958" s="37">
        <v>192954</v>
      </c>
      <c r="L1958" s="37">
        <v>192954</v>
      </c>
      <c r="M1958" s="37">
        <v>192954</v>
      </c>
      <c r="N1958" s="37">
        <v>192954</v>
      </c>
      <c r="O1958" s="37">
        <v>192954</v>
      </c>
      <c r="P1958" s="37">
        <v>192954</v>
      </c>
      <c r="Q1958" s="37">
        <v>192954</v>
      </c>
      <c r="R1958" s="37">
        <v>192954</v>
      </c>
      <c r="S1958" s="37">
        <v>192954</v>
      </c>
    </row>
    <row r="1959" spans="2:19">
      <c r="B1959" s="6">
        <v>1966</v>
      </c>
      <c r="C1959" s="37"/>
      <c r="D1959" s="37"/>
      <c r="E1959" s="37">
        <v>274627</v>
      </c>
      <c r="F1959" s="37">
        <v>274627</v>
      </c>
      <c r="G1959" s="37">
        <v>274627</v>
      </c>
      <c r="H1959" s="37">
        <v>274627</v>
      </c>
      <c r="I1959" s="37">
        <v>274627</v>
      </c>
      <c r="J1959" s="37">
        <v>274627</v>
      </c>
      <c r="K1959" s="37">
        <v>274627</v>
      </c>
      <c r="L1959" s="37">
        <v>274627</v>
      </c>
      <c r="M1959" s="37">
        <v>274627</v>
      </c>
      <c r="N1959" s="37">
        <v>274627</v>
      </c>
      <c r="O1959" s="37">
        <v>274627</v>
      </c>
      <c r="P1959" s="37">
        <v>274627</v>
      </c>
      <c r="Q1959" s="37">
        <v>274627</v>
      </c>
      <c r="R1959" s="37">
        <v>274627</v>
      </c>
      <c r="S1959" s="37">
        <v>274627</v>
      </c>
    </row>
    <row r="1960" spans="2:19">
      <c r="B1960" s="6">
        <v>1965</v>
      </c>
      <c r="C1960" s="37"/>
      <c r="D1960" s="37"/>
      <c r="E1960" s="37">
        <v>263782</v>
      </c>
      <c r="F1960" s="37">
        <v>263782</v>
      </c>
      <c r="G1960" s="37">
        <v>263782</v>
      </c>
      <c r="H1960" s="37">
        <v>263782</v>
      </c>
      <c r="I1960" s="37">
        <v>263782</v>
      </c>
      <c r="J1960" s="37">
        <v>263782</v>
      </c>
      <c r="K1960" s="37">
        <v>263782</v>
      </c>
      <c r="L1960" s="37">
        <v>263782</v>
      </c>
      <c r="M1960" s="37">
        <v>263782</v>
      </c>
      <c r="N1960" s="37">
        <v>263782</v>
      </c>
      <c r="O1960" s="37">
        <v>263782</v>
      </c>
      <c r="P1960" s="37">
        <v>263782</v>
      </c>
      <c r="Q1960" s="37">
        <v>263782</v>
      </c>
      <c r="R1960" s="37">
        <v>263782</v>
      </c>
      <c r="S1960" s="37">
        <v>263782</v>
      </c>
    </row>
    <row r="1961" spans="2:19">
      <c r="B1961" s="6">
        <v>1964</v>
      </c>
      <c r="C1961" s="37"/>
      <c r="D1961" s="37"/>
      <c r="E1961" s="37">
        <v>278261</v>
      </c>
      <c r="F1961" s="37">
        <v>278261</v>
      </c>
      <c r="G1961" s="37">
        <v>278261</v>
      </c>
      <c r="H1961" s="37">
        <v>278261</v>
      </c>
      <c r="I1961" s="37">
        <v>278261</v>
      </c>
      <c r="J1961" s="37">
        <v>278261</v>
      </c>
      <c r="K1961" s="37">
        <v>278261</v>
      </c>
      <c r="L1961" s="37">
        <v>278261</v>
      </c>
      <c r="M1961" s="37">
        <v>278261</v>
      </c>
      <c r="N1961" s="37">
        <v>278261</v>
      </c>
      <c r="O1961" s="37">
        <v>278261</v>
      </c>
      <c r="P1961" s="37">
        <v>278261</v>
      </c>
      <c r="Q1961" s="37">
        <v>278261</v>
      </c>
      <c r="R1961" s="37">
        <v>276275</v>
      </c>
      <c r="S1961" s="37">
        <v>276275</v>
      </c>
    </row>
    <row r="1962" spans="2:19">
      <c r="B1962" s="6">
        <v>1963</v>
      </c>
      <c r="C1962" s="37"/>
      <c r="D1962" s="37"/>
      <c r="E1962" s="37">
        <v>241439</v>
      </c>
      <c r="F1962" s="37">
        <v>241439</v>
      </c>
      <c r="G1962" s="37">
        <v>241439</v>
      </c>
      <c r="H1962" s="37">
        <v>241439</v>
      </c>
      <c r="I1962" s="37">
        <v>241439</v>
      </c>
      <c r="J1962" s="37">
        <v>241439</v>
      </c>
      <c r="K1962" s="37">
        <v>241439</v>
      </c>
      <c r="L1962" s="37">
        <v>241439</v>
      </c>
      <c r="M1962" s="37">
        <v>241439</v>
      </c>
      <c r="N1962" s="37">
        <v>241439</v>
      </c>
      <c r="O1962" s="37">
        <v>188745</v>
      </c>
      <c r="P1962" s="37">
        <v>154256</v>
      </c>
      <c r="Q1962" s="37">
        <v>98501</v>
      </c>
      <c r="R1962" s="37">
        <v>65604</v>
      </c>
      <c r="S1962" s="37">
        <v>65604</v>
      </c>
    </row>
    <row r="1963" spans="2:19">
      <c r="B1963" s="6">
        <v>1962</v>
      </c>
      <c r="C1963" s="37"/>
      <c r="D1963" s="37"/>
      <c r="E1963" s="37">
        <v>102126</v>
      </c>
      <c r="F1963" s="37">
        <v>102126</v>
      </c>
      <c r="G1963" s="37">
        <v>102126</v>
      </c>
      <c r="H1963" s="37">
        <v>102126</v>
      </c>
      <c r="I1963" s="37">
        <v>102126</v>
      </c>
      <c r="J1963" s="37">
        <v>102126</v>
      </c>
      <c r="K1963" s="37">
        <v>102126</v>
      </c>
      <c r="L1963" s="37">
        <v>102126</v>
      </c>
      <c r="M1963" s="37">
        <v>102126</v>
      </c>
      <c r="N1963" s="37">
        <v>85650</v>
      </c>
      <c r="O1963" s="37">
        <v>17540</v>
      </c>
      <c r="P1963" s="37"/>
      <c r="Q1963" s="37"/>
      <c r="R1963" s="37"/>
      <c r="S1963" s="37"/>
    </row>
    <row r="1964" spans="2:19">
      <c r="B1964" s="6">
        <v>1961</v>
      </c>
      <c r="C1964" s="37"/>
      <c r="D1964" s="37"/>
      <c r="E1964" s="37">
        <v>89451</v>
      </c>
      <c r="F1964" s="37">
        <v>89451</v>
      </c>
      <c r="G1964" s="37">
        <v>89451</v>
      </c>
      <c r="H1964" s="37">
        <v>89451</v>
      </c>
      <c r="I1964" s="37">
        <v>89451</v>
      </c>
      <c r="J1964" s="37">
        <v>89451</v>
      </c>
      <c r="K1964" s="37">
        <v>89451</v>
      </c>
      <c r="L1964" s="37">
        <v>89451</v>
      </c>
      <c r="M1964" s="37">
        <v>55779</v>
      </c>
      <c r="N1964" s="37"/>
      <c r="O1964" s="37"/>
      <c r="P1964" s="37"/>
      <c r="Q1964" s="37"/>
      <c r="R1964" s="37"/>
      <c r="S1964" s="37"/>
    </row>
    <row r="1965" spans="2:19">
      <c r="B1965" s="6">
        <v>1960</v>
      </c>
      <c r="C1965" s="37"/>
      <c r="D1965" s="37"/>
      <c r="E1965" s="37">
        <v>54289</v>
      </c>
      <c r="F1965" s="37">
        <v>54289</v>
      </c>
      <c r="G1965" s="37">
        <v>54289</v>
      </c>
      <c r="H1965" s="37">
        <v>54289</v>
      </c>
      <c r="I1965" s="37">
        <v>54289</v>
      </c>
      <c r="J1965" s="37">
        <v>54289</v>
      </c>
      <c r="K1965" s="37">
        <v>52489</v>
      </c>
      <c r="L1965" s="37">
        <v>27951</v>
      </c>
      <c r="M1965" s="37"/>
      <c r="N1965" s="37"/>
      <c r="O1965" s="37"/>
      <c r="P1965" s="37"/>
      <c r="Q1965" s="37"/>
      <c r="R1965" s="37"/>
      <c r="S1965" s="37"/>
    </row>
    <row r="1966" spans="2:19">
      <c r="B1966" s="6">
        <v>1959</v>
      </c>
      <c r="C1966" s="37"/>
      <c r="D1966" s="37"/>
      <c r="E1966" s="37">
        <v>78986</v>
      </c>
      <c r="F1966" s="37">
        <v>78986</v>
      </c>
      <c r="G1966" s="37">
        <v>78986</v>
      </c>
      <c r="H1966" s="37">
        <v>78986</v>
      </c>
      <c r="I1966" s="37">
        <v>78986</v>
      </c>
      <c r="J1966" s="37">
        <v>32596</v>
      </c>
      <c r="K1966" s="37">
        <v>16321</v>
      </c>
      <c r="L1966" s="37">
        <v>7123</v>
      </c>
      <c r="M1966" s="37"/>
      <c r="N1966" s="37"/>
      <c r="O1966" s="37"/>
      <c r="P1966" s="37"/>
      <c r="Q1966" s="37"/>
      <c r="R1966" s="37"/>
      <c r="S1966" s="37"/>
    </row>
    <row r="1967" spans="2:19">
      <c r="B1967" s="6">
        <v>1958</v>
      </c>
      <c r="C1967" s="37"/>
      <c r="D1967" s="37"/>
      <c r="E1967" s="37">
        <v>86789</v>
      </c>
      <c r="F1967" s="37">
        <v>86789</v>
      </c>
      <c r="G1967" s="37">
        <v>86789</v>
      </c>
      <c r="H1967" s="37">
        <v>86789</v>
      </c>
      <c r="I1967" s="37">
        <v>54852</v>
      </c>
      <c r="J1967" s="37">
        <v>7589</v>
      </c>
      <c r="K1967" s="37">
        <v>3620</v>
      </c>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8137215</v>
      </c>
      <c r="F1996" s="8">
        <f>SUM(F1916:F1995)</f>
        <v>8258335</v>
      </c>
      <c r="G1996" s="8">
        <f>SUM(G1915:G1995)</f>
        <v>8567497</v>
      </c>
      <c r="H1996" s="8">
        <f>SUM(H1909:H1995)</f>
        <v>9163878</v>
      </c>
      <c r="I1996" s="8">
        <f>SUM(I1909:I1995)</f>
        <v>9720620</v>
      </c>
      <c r="J1996" s="8">
        <f t="shared" ref="J1996" si="38">SUM(J1909:J1995)</f>
        <v>10094184</v>
      </c>
      <c r="K1996" s="8">
        <f>SUM(K1909:K1995)</f>
        <v>10777483</v>
      </c>
      <c r="L1996" s="8">
        <f t="shared" ref="L1996" si="39">SUM(L1909:L1995)</f>
        <v>12382689</v>
      </c>
      <c r="M1996" s="8">
        <f>SUM(M1909:M1995)</f>
        <v>13940359</v>
      </c>
      <c r="N1996" s="11">
        <f>SUM(N1904:N1995)</f>
        <v>14413402</v>
      </c>
      <c r="O1996" s="11">
        <f>SUM(O1904:O1995)</f>
        <v>15068760</v>
      </c>
      <c r="P1996" s="11">
        <f>SUM(P1904:P1995)</f>
        <v>16653160</v>
      </c>
      <c r="Q1996" s="11">
        <f>SUM(Q1904:Q1995)</f>
        <v>17965792</v>
      </c>
      <c r="R1996" s="11">
        <f>SUM(R1903:R1995)</f>
        <v>19603327</v>
      </c>
      <c r="S1996" s="11">
        <f>SUM(S1903:S1995)</f>
        <v>20620400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1227443</v>
      </c>
    </row>
    <row r="1999" spans="1:19">
      <c r="A1999" s="38"/>
      <c r="B1999" s="6">
        <v>2021</v>
      </c>
      <c r="C1999" s="36"/>
      <c r="D1999" s="36"/>
      <c r="E1999" s="36"/>
      <c r="F1999" s="36"/>
      <c r="G1999" s="36"/>
      <c r="H1999" s="36"/>
      <c r="I1999" s="36"/>
      <c r="J1999" s="36"/>
      <c r="K1999" s="36"/>
      <c r="L1999" s="36"/>
      <c r="M1999" s="36"/>
      <c r="N1999" s="36"/>
      <c r="O1999" s="36"/>
      <c r="P1999" s="36"/>
      <c r="Q1999" s="36"/>
      <c r="R1999" s="37">
        <v>968480</v>
      </c>
      <c r="S1999" s="37">
        <v>968480</v>
      </c>
    </row>
    <row r="2000" spans="1:19">
      <c r="B2000" s="6">
        <v>2020</v>
      </c>
      <c r="C2000" s="36"/>
      <c r="D2000" s="36"/>
      <c r="E2000" s="36"/>
      <c r="F2000" s="36"/>
      <c r="G2000" s="36"/>
      <c r="H2000" s="36"/>
      <c r="I2000" s="36"/>
      <c r="J2000" s="36"/>
      <c r="K2000" s="36"/>
      <c r="L2000" s="36"/>
      <c r="M2000" s="36"/>
      <c r="N2000" s="36"/>
      <c r="O2000" s="36"/>
      <c r="P2000" s="36"/>
      <c r="Q2000" s="37">
        <v>1132507</v>
      </c>
      <c r="R2000" s="37">
        <v>1132507</v>
      </c>
      <c r="S2000" s="37">
        <v>1132507</v>
      </c>
    </row>
    <row r="2001" spans="1:19">
      <c r="A2001" s="40"/>
      <c r="B2001" s="6">
        <v>2019</v>
      </c>
      <c r="C2001" s="36"/>
      <c r="D2001" s="36"/>
      <c r="E2001" s="36"/>
      <c r="F2001" s="36"/>
      <c r="G2001" s="36"/>
      <c r="H2001" s="36"/>
      <c r="I2001" s="36"/>
      <c r="J2001" s="36"/>
      <c r="K2001" s="36"/>
      <c r="L2001" s="36"/>
      <c r="M2001" s="36"/>
      <c r="N2001" s="36"/>
      <c r="O2001" s="36"/>
      <c r="P2001" s="37">
        <v>994534</v>
      </c>
      <c r="Q2001" s="37">
        <v>994534</v>
      </c>
      <c r="R2001" s="37">
        <v>994534</v>
      </c>
      <c r="S2001" s="37">
        <v>994534</v>
      </c>
    </row>
    <row r="2002" spans="1:19">
      <c r="A2002" s="40"/>
      <c r="B2002" s="6">
        <v>2018</v>
      </c>
      <c r="C2002" s="36"/>
      <c r="D2002" s="36"/>
      <c r="E2002" s="36"/>
      <c r="F2002" s="36"/>
      <c r="G2002" s="36"/>
      <c r="H2002" s="36"/>
      <c r="I2002" s="36"/>
      <c r="J2002" s="36"/>
      <c r="K2002" s="36"/>
      <c r="L2002" s="36"/>
      <c r="M2002" s="36"/>
      <c r="N2002" s="36"/>
      <c r="O2002" s="37">
        <v>602490</v>
      </c>
      <c r="P2002" s="37">
        <v>602490</v>
      </c>
      <c r="Q2002" s="37">
        <v>602490</v>
      </c>
      <c r="R2002" s="37">
        <v>602490</v>
      </c>
      <c r="S2002" s="37">
        <v>602490</v>
      </c>
    </row>
    <row r="2003" spans="1:19">
      <c r="A2003" s="40"/>
      <c r="B2003" s="6">
        <v>2017</v>
      </c>
      <c r="C2003" s="36"/>
      <c r="D2003" s="36"/>
      <c r="E2003" s="36"/>
      <c r="F2003" s="36"/>
      <c r="G2003" s="36"/>
      <c r="H2003" s="36"/>
      <c r="I2003" s="36"/>
      <c r="J2003" s="36"/>
      <c r="K2003" s="36"/>
      <c r="L2003" s="36"/>
      <c r="M2003" s="36"/>
      <c r="N2003" s="37">
        <v>443245</v>
      </c>
      <c r="O2003" s="37">
        <v>443245</v>
      </c>
      <c r="P2003" s="37">
        <v>443245</v>
      </c>
      <c r="Q2003" s="37">
        <v>443245</v>
      </c>
      <c r="R2003" s="37">
        <v>443245</v>
      </c>
      <c r="S2003" s="37">
        <v>443245</v>
      </c>
    </row>
    <row r="2004" spans="1:19">
      <c r="B2004" s="6">
        <v>2016</v>
      </c>
      <c r="C2004" s="36"/>
      <c r="D2004" s="36"/>
      <c r="E2004" s="36"/>
      <c r="F2004" s="36"/>
      <c r="G2004" s="36"/>
      <c r="H2004" s="36"/>
      <c r="I2004" s="36"/>
      <c r="J2004" s="36"/>
      <c r="K2004" s="36"/>
      <c r="L2004" s="36"/>
      <c r="M2004" s="37">
        <v>1121410</v>
      </c>
      <c r="N2004" s="37">
        <v>1122745</v>
      </c>
      <c r="O2004" s="37">
        <v>1122745</v>
      </c>
      <c r="P2004" s="37">
        <v>1122745</v>
      </c>
      <c r="Q2004" s="37">
        <v>1122745</v>
      </c>
      <c r="R2004" s="37">
        <v>1122745</v>
      </c>
      <c r="S2004" s="37">
        <v>1122745</v>
      </c>
    </row>
    <row r="2005" spans="1:19">
      <c r="B2005" s="6">
        <v>2015</v>
      </c>
      <c r="C2005" s="36"/>
      <c r="D2005" s="36"/>
      <c r="E2005" s="36"/>
      <c r="F2005" s="36"/>
      <c r="G2005" s="36"/>
      <c r="H2005" s="36"/>
      <c r="I2005" s="36"/>
      <c r="J2005" s="36"/>
      <c r="K2005" s="36"/>
      <c r="L2005" s="37">
        <v>462651</v>
      </c>
      <c r="M2005" s="37">
        <v>462651</v>
      </c>
      <c r="N2005" s="37">
        <v>462651</v>
      </c>
      <c r="O2005" s="37">
        <v>462651</v>
      </c>
      <c r="P2005" s="37">
        <v>462651</v>
      </c>
      <c r="Q2005" s="37">
        <v>462651</v>
      </c>
      <c r="R2005" s="37">
        <v>462651</v>
      </c>
      <c r="S2005" s="37">
        <v>462651</v>
      </c>
    </row>
    <row r="2006" spans="1:19">
      <c r="B2006" s="6">
        <v>2014</v>
      </c>
      <c r="C2006" s="36"/>
      <c r="D2006" s="36"/>
      <c r="E2006" s="36"/>
      <c r="F2006" s="36"/>
      <c r="G2006" s="36"/>
      <c r="H2006" s="36"/>
      <c r="I2006" s="36"/>
      <c r="J2006" s="36"/>
      <c r="K2006" s="37">
        <v>287609</v>
      </c>
      <c r="L2006" s="37">
        <v>287609</v>
      </c>
      <c r="M2006" s="37">
        <v>287609</v>
      </c>
      <c r="N2006" s="37">
        <v>287609</v>
      </c>
      <c r="O2006" s="37">
        <v>287609</v>
      </c>
      <c r="P2006" s="37">
        <v>287609</v>
      </c>
      <c r="Q2006" s="37">
        <v>287609</v>
      </c>
      <c r="R2006" s="37">
        <v>287609</v>
      </c>
      <c r="S2006" s="37">
        <v>287609</v>
      </c>
    </row>
    <row r="2007" spans="1:19">
      <c r="B2007" s="6">
        <v>2013</v>
      </c>
      <c r="C2007" s="36"/>
      <c r="D2007" s="36"/>
      <c r="E2007" s="36"/>
      <c r="F2007" s="36"/>
      <c r="G2007" s="36"/>
      <c r="H2007" s="36"/>
      <c r="I2007" s="36"/>
      <c r="J2007" s="37">
        <v>226263</v>
      </c>
      <c r="K2007" s="37">
        <v>226263</v>
      </c>
      <c r="L2007" s="37">
        <v>226263</v>
      </c>
      <c r="M2007" s="37">
        <v>226263</v>
      </c>
      <c r="N2007" s="37">
        <v>226263</v>
      </c>
      <c r="O2007" s="37">
        <v>226263</v>
      </c>
      <c r="P2007" s="37">
        <v>226263</v>
      </c>
      <c r="Q2007" s="37">
        <v>226263</v>
      </c>
      <c r="R2007" s="37">
        <v>226263</v>
      </c>
      <c r="S2007" s="37">
        <v>226263</v>
      </c>
    </row>
    <row r="2008" spans="1:19">
      <c r="B2008" s="6">
        <v>2012</v>
      </c>
      <c r="C2008" s="36"/>
      <c r="D2008" s="36"/>
      <c r="E2008" s="36"/>
      <c r="F2008" s="36"/>
      <c r="G2008" s="36"/>
      <c r="H2008" s="36"/>
      <c r="I2008" s="37">
        <v>240138</v>
      </c>
      <c r="J2008" s="37">
        <v>240138</v>
      </c>
      <c r="K2008" s="37">
        <v>240138</v>
      </c>
      <c r="L2008" s="37">
        <v>240138</v>
      </c>
      <c r="M2008" s="37">
        <v>240138</v>
      </c>
      <c r="N2008" s="37">
        <v>240138</v>
      </c>
      <c r="O2008" s="37">
        <v>240138</v>
      </c>
      <c r="P2008" s="37">
        <v>240138</v>
      </c>
      <c r="Q2008" s="37">
        <v>240138</v>
      </c>
      <c r="R2008" s="37">
        <v>240138</v>
      </c>
      <c r="S2008" s="37">
        <v>240138</v>
      </c>
    </row>
    <row r="2009" spans="1:19">
      <c r="B2009" s="6">
        <v>2011</v>
      </c>
      <c r="C2009" s="36"/>
      <c r="D2009" s="36"/>
      <c r="E2009" s="36"/>
      <c r="F2009" s="36"/>
      <c r="G2009" s="36"/>
      <c r="H2009" s="37">
        <v>285471</v>
      </c>
      <c r="I2009" s="37">
        <v>285471</v>
      </c>
      <c r="J2009" s="37">
        <v>285471</v>
      </c>
      <c r="K2009" s="37">
        <v>285471</v>
      </c>
      <c r="L2009" s="37">
        <v>285471</v>
      </c>
      <c r="M2009" s="37">
        <v>285471</v>
      </c>
      <c r="N2009" s="37">
        <v>285471</v>
      </c>
      <c r="O2009" s="37">
        <v>285471</v>
      </c>
      <c r="P2009" s="37">
        <v>285471</v>
      </c>
      <c r="Q2009" s="37">
        <v>285471</v>
      </c>
      <c r="R2009" s="37">
        <v>285471</v>
      </c>
      <c r="S2009" s="37">
        <v>285471</v>
      </c>
    </row>
    <row r="2010" spans="1:19">
      <c r="B2010" s="6">
        <v>2010</v>
      </c>
      <c r="C2010" s="36"/>
      <c r="D2010" s="36"/>
      <c r="E2010" s="36"/>
      <c r="F2010" s="36"/>
      <c r="G2010" s="37">
        <v>434863</v>
      </c>
      <c r="H2010" s="37">
        <v>434863</v>
      </c>
      <c r="I2010" s="37">
        <v>434863</v>
      </c>
      <c r="J2010" s="37">
        <v>434863</v>
      </c>
      <c r="K2010" s="37">
        <v>434863</v>
      </c>
      <c r="L2010" s="37">
        <v>434863</v>
      </c>
      <c r="M2010" s="37">
        <v>434863</v>
      </c>
      <c r="N2010" s="37">
        <v>434863</v>
      </c>
      <c r="O2010" s="37">
        <v>434863</v>
      </c>
      <c r="P2010" s="37">
        <v>434863</v>
      </c>
      <c r="Q2010" s="37">
        <v>434863</v>
      </c>
      <c r="R2010" s="37">
        <v>434863</v>
      </c>
      <c r="S2010" s="37">
        <v>434863</v>
      </c>
    </row>
    <row r="2011" spans="1:19">
      <c r="B2011" s="6">
        <v>2009</v>
      </c>
      <c r="C2011" s="36"/>
      <c r="D2011" s="36"/>
      <c r="E2011" s="36"/>
      <c r="F2011" s="37">
        <v>609018</v>
      </c>
      <c r="G2011" s="37">
        <v>609018</v>
      </c>
      <c r="H2011" s="37">
        <v>609018</v>
      </c>
      <c r="I2011" s="37">
        <v>609018</v>
      </c>
      <c r="J2011" s="37">
        <v>609018</v>
      </c>
      <c r="K2011" s="37">
        <v>609018</v>
      </c>
      <c r="L2011" s="37">
        <v>609018</v>
      </c>
      <c r="M2011" s="37">
        <v>609018</v>
      </c>
      <c r="N2011" s="37">
        <v>609018</v>
      </c>
      <c r="O2011" s="37">
        <v>609018</v>
      </c>
      <c r="P2011" s="37">
        <v>609018</v>
      </c>
      <c r="Q2011" s="37">
        <v>609018</v>
      </c>
      <c r="R2011" s="37">
        <v>609018</v>
      </c>
      <c r="S2011" s="37">
        <v>609018</v>
      </c>
    </row>
    <row r="2012" spans="1:19">
      <c r="B2012" s="6">
        <v>2008</v>
      </c>
      <c r="C2012" s="36"/>
      <c r="D2012" s="36"/>
      <c r="E2012" s="37">
        <v>139501</v>
      </c>
      <c r="F2012" s="37">
        <v>139501</v>
      </c>
      <c r="G2012" s="37">
        <v>139501</v>
      </c>
      <c r="H2012" s="37">
        <v>139501</v>
      </c>
      <c r="I2012" s="37">
        <v>139501</v>
      </c>
      <c r="J2012" s="37">
        <v>139501</v>
      </c>
      <c r="K2012" s="37">
        <v>139501</v>
      </c>
      <c r="L2012" s="37">
        <v>139501</v>
      </c>
      <c r="M2012" s="37">
        <v>139501</v>
      </c>
      <c r="N2012" s="37">
        <v>139501</v>
      </c>
      <c r="O2012" s="37">
        <v>139501</v>
      </c>
      <c r="P2012" s="37">
        <v>139501</v>
      </c>
      <c r="Q2012" s="37">
        <v>139501</v>
      </c>
      <c r="R2012" s="37">
        <v>139501</v>
      </c>
      <c r="S2012" s="37">
        <v>139501</v>
      </c>
    </row>
    <row r="2013" spans="1:19">
      <c r="B2013" s="6">
        <v>2007</v>
      </c>
      <c r="C2013" s="36"/>
      <c r="D2013" s="37"/>
      <c r="E2013" s="37">
        <v>137793</v>
      </c>
      <c r="F2013" s="37">
        <v>137793</v>
      </c>
      <c r="G2013" s="37">
        <v>137793</v>
      </c>
      <c r="H2013" s="37">
        <v>137793</v>
      </c>
      <c r="I2013" s="37">
        <v>137793</v>
      </c>
      <c r="J2013" s="37">
        <v>137793</v>
      </c>
      <c r="K2013" s="37">
        <v>137793</v>
      </c>
      <c r="L2013" s="37">
        <v>137793</v>
      </c>
      <c r="M2013" s="37">
        <v>137793</v>
      </c>
      <c r="N2013" s="37">
        <v>137793</v>
      </c>
      <c r="O2013" s="37">
        <v>137793</v>
      </c>
      <c r="P2013" s="37">
        <v>137793</v>
      </c>
      <c r="Q2013" s="37">
        <v>137793</v>
      </c>
      <c r="R2013" s="37">
        <v>137793</v>
      </c>
      <c r="S2013" s="37">
        <v>137793</v>
      </c>
    </row>
    <row r="2014" spans="1:19">
      <c r="B2014" s="6">
        <v>2006</v>
      </c>
      <c r="C2014" s="37"/>
      <c r="D2014" s="37"/>
      <c r="E2014" s="37">
        <v>112463</v>
      </c>
      <c r="F2014" s="37">
        <v>112463</v>
      </c>
      <c r="G2014" s="37">
        <v>112463</v>
      </c>
      <c r="H2014" s="37">
        <v>112463</v>
      </c>
      <c r="I2014" s="37">
        <v>112463</v>
      </c>
      <c r="J2014" s="37">
        <v>112463</v>
      </c>
      <c r="K2014" s="37">
        <v>112463</v>
      </c>
      <c r="L2014" s="37">
        <v>112463</v>
      </c>
      <c r="M2014" s="37">
        <v>112463</v>
      </c>
      <c r="N2014" s="37">
        <v>112463</v>
      </c>
      <c r="O2014" s="37">
        <v>112463</v>
      </c>
      <c r="P2014" s="37">
        <v>112463</v>
      </c>
      <c r="Q2014" s="37">
        <v>112463</v>
      </c>
      <c r="R2014" s="37">
        <v>112463</v>
      </c>
      <c r="S2014" s="37">
        <v>112463</v>
      </c>
    </row>
    <row r="2015" spans="1:19">
      <c r="B2015" s="6">
        <v>2005</v>
      </c>
      <c r="C2015" s="37"/>
      <c r="D2015" s="37"/>
      <c r="E2015" s="37">
        <v>349953</v>
      </c>
      <c r="F2015" s="37">
        <v>349953</v>
      </c>
      <c r="G2015" s="37">
        <v>349953</v>
      </c>
      <c r="H2015" s="37">
        <v>349953</v>
      </c>
      <c r="I2015" s="37">
        <v>349953</v>
      </c>
      <c r="J2015" s="37">
        <v>349953</v>
      </c>
      <c r="K2015" s="37">
        <v>349953</v>
      </c>
      <c r="L2015" s="37">
        <v>349953</v>
      </c>
      <c r="M2015" s="37">
        <v>349953</v>
      </c>
      <c r="N2015" s="37">
        <v>349953</v>
      </c>
      <c r="O2015" s="37">
        <v>349953</v>
      </c>
      <c r="P2015" s="37">
        <v>349953</v>
      </c>
      <c r="Q2015" s="37">
        <v>349953</v>
      </c>
      <c r="R2015" s="37">
        <v>349953</v>
      </c>
      <c r="S2015" s="37">
        <v>349953</v>
      </c>
    </row>
    <row r="2016" spans="1:19">
      <c r="B2016" s="6">
        <v>2004</v>
      </c>
      <c r="C2016" s="37"/>
      <c r="D2016" s="37"/>
      <c r="E2016" s="37">
        <v>299119</v>
      </c>
      <c r="F2016" s="37">
        <v>299119</v>
      </c>
      <c r="G2016" s="37">
        <v>299119</v>
      </c>
      <c r="H2016" s="37">
        <v>299119</v>
      </c>
      <c r="I2016" s="37">
        <v>299119</v>
      </c>
      <c r="J2016" s="37">
        <v>299119</v>
      </c>
      <c r="K2016" s="37">
        <v>299119</v>
      </c>
      <c r="L2016" s="37">
        <v>299119</v>
      </c>
      <c r="M2016" s="37">
        <v>299119</v>
      </c>
      <c r="N2016" s="37">
        <v>299119</v>
      </c>
      <c r="O2016" s="37">
        <v>299119</v>
      </c>
      <c r="P2016" s="37">
        <v>299119</v>
      </c>
      <c r="Q2016" s="37">
        <v>299119</v>
      </c>
      <c r="R2016" s="37">
        <v>299119</v>
      </c>
      <c r="S2016" s="37">
        <v>299119</v>
      </c>
    </row>
    <row r="2017" spans="2:19">
      <c r="B2017" s="6">
        <v>2003</v>
      </c>
      <c r="C2017" s="37"/>
      <c r="D2017" s="37"/>
      <c r="E2017" s="37">
        <v>256482</v>
      </c>
      <c r="F2017" s="37">
        <v>256482</v>
      </c>
      <c r="G2017" s="37">
        <v>256482</v>
      </c>
      <c r="H2017" s="37">
        <v>256482</v>
      </c>
      <c r="I2017" s="37">
        <v>256482</v>
      </c>
      <c r="J2017" s="37">
        <v>256482</v>
      </c>
      <c r="K2017" s="37">
        <v>256482</v>
      </c>
      <c r="L2017" s="37">
        <v>256482</v>
      </c>
      <c r="M2017" s="37">
        <v>256482</v>
      </c>
      <c r="N2017" s="37">
        <v>256482</v>
      </c>
      <c r="O2017" s="37">
        <v>256482</v>
      </c>
      <c r="P2017" s="37">
        <v>256482</v>
      </c>
      <c r="Q2017" s="37">
        <v>256482</v>
      </c>
      <c r="R2017" s="37">
        <v>256482</v>
      </c>
      <c r="S2017" s="37">
        <v>256482</v>
      </c>
    </row>
    <row r="2018" spans="2:19">
      <c r="B2018" s="6">
        <v>2002</v>
      </c>
      <c r="C2018" s="37"/>
      <c r="D2018" s="37"/>
      <c r="E2018" s="37">
        <v>382789</v>
      </c>
      <c r="F2018" s="37">
        <v>382789</v>
      </c>
      <c r="G2018" s="37">
        <v>382789</v>
      </c>
      <c r="H2018" s="37">
        <v>382789</v>
      </c>
      <c r="I2018" s="37">
        <v>382789</v>
      </c>
      <c r="J2018" s="37">
        <v>382789</v>
      </c>
      <c r="K2018" s="37">
        <v>382789</v>
      </c>
      <c r="L2018" s="37">
        <v>382789</v>
      </c>
      <c r="M2018" s="37">
        <v>382789</v>
      </c>
      <c r="N2018" s="37">
        <v>382789</v>
      </c>
      <c r="O2018" s="37">
        <v>382789</v>
      </c>
      <c r="P2018" s="37">
        <v>382789</v>
      </c>
      <c r="Q2018" s="37">
        <v>382789</v>
      </c>
      <c r="R2018" s="37">
        <v>382789</v>
      </c>
      <c r="S2018" s="37">
        <v>382789</v>
      </c>
    </row>
    <row r="2019" spans="2:19">
      <c r="B2019" s="6">
        <v>2001</v>
      </c>
      <c r="C2019" s="37"/>
      <c r="D2019" s="37"/>
      <c r="E2019" s="37">
        <v>326629</v>
      </c>
      <c r="F2019" s="37">
        <v>326629</v>
      </c>
      <c r="G2019" s="37">
        <v>326629</v>
      </c>
      <c r="H2019" s="37">
        <v>326629</v>
      </c>
      <c r="I2019" s="37">
        <v>326629</v>
      </c>
      <c r="J2019" s="37">
        <v>326629</v>
      </c>
      <c r="K2019" s="37">
        <v>326629</v>
      </c>
      <c r="L2019" s="37">
        <v>326629</v>
      </c>
      <c r="M2019" s="37">
        <v>326629</v>
      </c>
      <c r="N2019" s="37">
        <v>326629</v>
      </c>
      <c r="O2019" s="37">
        <v>326629</v>
      </c>
      <c r="P2019" s="37">
        <v>326629</v>
      </c>
      <c r="Q2019" s="37">
        <v>326629</v>
      </c>
      <c r="R2019" s="37">
        <v>326629</v>
      </c>
      <c r="S2019" s="37">
        <v>326629</v>
      </c>
    </row>
    <row r="2020" spans="2:19">
      <c r="B2020" s="6">
        <v>2000</v>
      </c>
      <c r="C2020" s="37"/>
      <c r="D2020" s="37"/>
      <c r="E2020" s="37">
        <v>353436</v>
      </c>
      <c r="F2020" s="37">
        <v>353436</v>
      </c>
      <c r="G2020" s="37">
        <v>353436</v>
      </c>
      <c r="H2020" s="37">
        <v>353436</v>
      </c>
      <c r="I2020" s="37">
        <v>353436</v>
      </c>
      <c r="J2020" s="37">
        <v>353436</v>
      </c>
      <c r="K2020" s="37">
        <v>353436</v>
      </c>
      <c r="L2020" s="37">
        <v>353436</v>
      </c>
      <c r="M2020" s="37">
        <v>353436</v>
      </c>
      <c r="N2020" s="37">
        <v>353436</v>
      </c>
      <c r="O2020" s="37">
        <v>353436</v>
      </c>
      <c r="P2020" s="37">
        <v>353436</v>
      </c>
      <c r="Q2020" s="37">
        <v>353436</v>
      </c>
      <c r="R2020" s="37">
        <v>353436</v>
      </c>
      <c r="S2020" s="37">
        <v>353436</v>
      </c>
    </row>
    <row r="2021" spans="2:19">
      <c r="B2021" s="6">
        <v>1999</v>
      </c>
      <c r="C2021" s="37"/>
      <c r="D2021" s="37"/>
      <c r="E2021" s="37">
        <v>614646</v>
      </c>
      <c r="F2021" s="37">
        <v>614646</v>
      </c>
      <c r="G2021" s="37">
        <v>614646</v>
      </c>
      <c r="H2021" s="37">
        <v>614646</v>
      </c>
      <c r="I2021" s="37">
        <v>614646</v>
      </c>
      <c r="J2021" s="37">
        <v>614646</v>
      </c>
      <c r="K2021" s="37">
        <v>614646</v>
      </c>
      <c r="L2021" s="37">
        <v>614646</v>
      </c>
      <c r="M2021" s="37">
        <v>614646</v>
      </c>
      <c r="N2021" s="37">
        <v>614646</v>
      </c>
      <c r="O2021" s="37">
        <v>614646</v>
      </c>
      <c r="P2021" s="37">
        <v>614646</v>
      </c>
      <c r="Q2021" s="37">
        <v>614646</v>
      </c>
      <c r="R2021" s="37">
        <v>614646</v>
      </c>
      <c r="S2021" s="37">
        <v>614646</v>
      </c>
    </row>
    <row r="2022" spans="2:19">
      <c r="B2022" s="6">
        <v>1998</v>
      </c>
      <c r="C2022" s="37"/>
      <c r="D2022" s="37"/>
      <c r="E2022" s="37">
        <v>378208</v>
      </c>
      <c r="F2022" s="37">
        <v>378208</v>
      </c>
      <c r="G2022" s="37">
        <v>378208</v>
      </c>
      <c r="H2022" s="37">
        <v>378208</v>
      </c>
      <c r="I2022" s="37">
        <v>378208</v>
      </c>
      <c r="J2022" s="37">
        <v>378208</v>
      </c>
      <c r="K2022" s="37">
        <v>378208</v>
      </c>
      <c r="L2022" s="37">
        <v>378208</v>
      </c>
      <c r="M2022" s="37">
        <v>378208</v>
      </c>
      <c r="N2022" s="37">
        <v>378208</v>
      </c>
      <c r="O2022" s="37">
        <v>378208</v>
      </c>
      <c r="P2022" s="37">
        <v>378208</v>
      </c>
      <c r="Q2022" s="37">
        <v>378208</v>
      </c>
      <c r="R2022" s="37">
        <v>378208</v>
      </c>
      <c r="S2022" s="37">
        <v>378208</v>
      </c>
    </row>
    <row r="2023" spans="2:19">
      <c r="B2023" s="6">
        <v>1997</v>
      </c>
      <c r="C2023" s="37"/>
      <c r="D2023" s="37"/>
      <c r="E2023" s="37">
        <v>436984</v>
      </c>
      <c r="F2023" s="37">
        <v>436984</v>
      </c>
      <c r="G2023" s="37">
        <v>436984</v>
      </c>
      <c r="H2023" s="37">
        <v>436984</v>
      </c>
      <c r="I2023" s="37">
        <v>436984</v>
      </c>
      <c r="J2023" s="37">
        <v>436984</v>
      </c>
      <c r="K2023" s="37">
        <v>436984</v>
      </c>
      <c r="L2023" s="37">
        <v>436984</v>
      </c>
      <c r="M2023" s="37">
        <v>436984</v>
      </c>
      <c r="N2023" s="37">
        <v>436984</v>
      </c>
      <c r="O2023" s="37">
        <v>436984</v>
      </c>
      <c r="P2023" s="37">
        <v>436984</v>
      </c>
      <c r="Q2023" s="37">
        <v>436984</v>
      </c>
      <c r="R2023" s="37">
        <v>436984</v>
      </c>
      <c r="S2023" s="37">
        <v>436984</v>
      </c>
    </row>
    <row r="2024" spans="2:19">
      <c r="B2024" s="6">
        <v>1996</v>
      </c>
      <c r="C2024" s="37"/>
      <c r="D2024" s="37"/>
      <c r="E2024" s="37">
        <v>287414</v>
      </c>
      <c r="F2024" s="37">
        <v>287414</v>
      </c>
      <c r="G2024" s="37">
        <v>287414</v>
      </c>
      <c r="H2024" s="37">
        <v>287414</v>
      </c>
      <c r="I2024" s="37">
        <v>287414</v>
      </c>
      <c r="J2024" s="37">
        <v>287414</v>
      </c>
      <c r="K2024" s="37">
        <v>287414</v>
      </c>
      <c r="L2024" s="37">
        <v>287414</v>
      </c>
      <c r="M2024" s="37">
        <v>287414</v>
      </c>
      <c r="N2024" s="37">
        <v>287414</v>
      </c>
      <c r="O2024" s="37">
        <v>287414</v>
      </c>
      <c r="P2024" s="37">
        <v>287414</v>
      </c>
      <c r="Q2024" s="37">
        <v>287414</v>
      </c>
      <c r="R2024" s="37">
        <v>287414</v>
      </c>
      <c r="S2024" s="37">
        <v>287414</v>
      </c>
    </row>
    <row r="2025" spans="2:19">
      <c r="B2025" s="6">
        <v>1995</v>
      </c>
      <c r="C2025" s="37"/>
      <c r="D2025" s="37"/>
      <c r="E2025" s="37">
        <v>388441</v>
      </c>
      <c r="F2025" s="37">
        <v>388441</v>
      </c>
      <c r="G2025" s="37">
        <v>388441</v>
      </c>
      <c r="H2025" s="37">
        <v>388441</v>
      </c>
      <c r="I2025" s="37">
        <v>388441</v>
      </c>
      <c r="J2025" s="37">
        <v>388441</v>
      </c>
      <c r="K2025" s="37">
        <v>388441</v>
      </c>
      <c r="L2025" s="37">
        <v>388441</v>
      </c>
      <c r="M2025" s="37">
        <v>388441</v>
      </c>
      <c r="N2025" s="37">
        <v>388441</v>
      </c>
      <c r="O2025" s="37">
        <v>388441</v>
      </c>
      <c r="P2025" s="37">
        <v>388441</v>
      </c>
      <c r="Q2025" s="37">
        <v>388441</v>
      </c>
      <c r="R2025" s="37">
        <v>388441</v>
      </c>
      <c r="S2025" s="37">
        <v>388441</v>
      </c>
    </row>
    <row r="2026" spans="2:19">
      <c r="B2026" s="6">
        <v>1994</v>
      </c>
      <c r="C2026" s="37"/>
      <c r="D2026" s="37"/>
      <c r="E2026" s="37">
        <v>621604</v>
      </c>
      <c r="F2026" s="37">
        <v>621604</v>
      </c>
      <c r="G2026" s="37">
        <v>621604</v>
      </c>
      <c r="H2026" s="37">
        <v>621604</v>
      </c>
      <c r="I2026" s="37">
        <v>621604</v>
      </c>
      <c r="J2026" s="37">
        <v>621604</v>
      </c>
      <c r="K2026" s="37">
        <v>621604</v>
      </c>
      <c r="L2026" s="37">
        <v>621604</v>
      </c>
      <c r="M2026" s="37">
        <v>621604</v>
      </c>
      <c r="N2026" s="37">
        <v>621604</v>
      </c>
      <c r="O2026" s="37">
        <v>621604</v>
      </c>
      <c r="P2026" s="37">
        <v>621604</v>
      </c>
      <c r="Q2026" s="37">
        <v>621604</v>
      </c>
      <c r="R2026" s="37">
        <v>621604</v>
      </c>
      <c r="S2026" s="37">
        <v>621604</v>
      </c>
    </row>
    <row r="2027" spans="2:19">
      <c r="B2027" s="6">
        <v>1993</v>
      </c>
      <c r="C2027" s="37"/>
      <c r="D2027" s="37"/>
      <c r="E2027" s="37">
        <v>522669</v>
      </c>
      <c r="F2027" s="37">
        <v>522669</v>
      </c>
      <c r="G2027" s="37">
        <v>522669</v>
      </c>
      <c r="H2027" s="37">
        <v>522669</v>
      </c>
      <c r="I2027" s="37">
        <v>522669</v>
      </c>
      <c r="J2027" s="37">
        <v>522669</v>
      </c>
      <c r="K2027" s="37">
        <v>522669</v>
      </c>
      <c r="L2027" s="37">
        <v>522669</v>
      </c>
      <c r="M2027" s="37">
        <v>522669</v>
      </c>
      <c r="N2027" s="37">
        <v>522669</v>
      </c>
      <c r="O2027" s="37">
        <v>522669</v>
      </c>
      <c r="P2027" s="37">
        <v>522669</v>
      </c>
      <c r="Q2027" s="37">
        <v>522669</v>
      </c>
      <c r="R2027" s="37">
        <v>522669</v>
      </c>
      <c r="S2027" s="37">
        <v>522669</v>
      </c>
    </row>
    <row r="2028" spans="2:19">
      <c r="B2028" s="6">
        <v>1992</v>
      </c>
      <c r="C2028" s="37"/>
      <c r="D2028" s="37"/>
      <c r="E2028" s="37">
        <v>546234</v>
      </c>
      <c r="F2028" s="37">
        <v>546234</v>
      </c>
      <c r="G2028" s="37">
        <v>546234</v>
      </c>
      <c r="H2028" s="37">
        <v>546234</v>
      </c>
      <c r="I2028" s="37">
        <v>546234</v>
      </c>
      <c r="J2028" s="37">
        <v>546234</v>
      </c>
      <c r="K2028" s="37">
        <v>546234</v>
      </c>
      <c r="L2028" s="37">
        <v>546234</v>
      </c>
      <c r="M2028" s="37">
        <v>546234</v>
      </c>
      <c r="N2028" s="37">
        <v>546234</v>
      </c>
      <c r="O2028" s="37">
        <v>546234</v>
      </c>
      <c r="P2028" s="37">
        <v>546234</v>
      </c>
      <c r="Q2028" s="37">
        <v>546234</v>
      </c>
      <c r="R2028" s="37">
        <v>546234</v>
      </c>
      <c r="S2028" s="37">
        <v>546234</v>
      </c>
    </row>
    <row r="2029" spans="2:19">
      <c r="B2029" s="6">
        <v>1991</v>
      </c>
      <c r="C2029" s="37"/>
      <c r="D2029" s="37"/>
      <c r="E2029" s="37">
        <v>551003</v>
      </c>
      <c r="F2029" s="37">
        <v>551003</v>
      </c>
      <c r="G2029" s="37">
        <v>551003</v>
      </c>
      <c r="H2029" s="37">
        <v>551003</v>
      </c>
      <c r="I2029" s="37">
        <v>551003</v>
      </c>
      <c r="J2029" s="37">
        <v>551003</v>
      </c>
      <c r="K2029" s="37">
        <v>551003</v>
      </c>
      <c r="L2029" s="37">
        <v>551003</v>
      </c>
      <c r="M2029" s="37">
        <v>551003</v>
      </c>
      <c r="N2029" s="37">
        <v>551003</v>
      </c>
      <c r="O2029" s="37">
        <v>551003</v>
      </c>
      <c r="P2029" s="37">
        <v>551003</v>
      </c>
      <c r="Q2029" s="37">
        <v>551003</v>
      </c>
      <c r="R2029" s="37">
        <v>551003</v>
      </c>
      <c r="S2029" s="37">
        <v>551003</v>
      </c>
    </row>
    <row r="2030" spans="2:19">
      <c r="B2030" s="6">
        <v>1990</v>
      </c>
      <c r="C2030" s="37"/>
      <c r="D2030" s="37"/>
      <c r="E2030" s="37">
        <v>486163</v>
      </c>
      <c r="F2030" s="37">
        <v>486163</v>
      </c>
      <c r="G2030" s="37">
        <v>486163</v>
      </c>
      <c r="H2030" s="37">
        <v>486163</v>
      </c>
      <c r="I2030" s="37">
        <v>486163</v>
      </c>
      <c r="J2030" s="37">
        <v>486163</v>
      </c>
      <c r="K2030" s="37">
        <v>486163</v>
      </c>
      <c r="L2030" s="37">
        <v>486163</v>
      </c>
      <c r="M2030" s="37">
        <v>486163</v>
      </c>
      <c r="N2030" s="37">
        <v>486163</v>
      </c>
      <c r="O2030" s="37">
        <v>486163</v>
      </c>
      <c r="P2030" s="37">
        <v>486163</v>
      </c>
      <c r="Q2030" s="37">
        <v>486163</v>
      </c>
      <c r="R2030" s="37">
        <v>486163</v>
      </c>
      <c r="S2030" s="37">
        <v>486163</v>
      </c>
    </row>
    <row r="2031" spans="2:19">
      <c r="B2031" s="6">
        <v>1989</v>
      </c>
      <c r="C2031" s="37"/>
      <c r="D2031" s="37"/>
      <c r="E2031" s="37">
        <v>352741</v>
      </c>
      <c r="F2031" s="37">
        <v>352741</v>
      </c>
      <c r="G2031" s="37">
        <v>352741</v>
      </c>
      <c r="H2031" s="37">
        <v>352741</v>
      </c>
      <c r="I2031" s="37">
        <v>352741</v>
      </c>
      <c r="J2031" s="37">
        <v>352741</v>
      </c>
      <c r="K2031" s="37">
        <v>352741</v>
      </c>
      <c r="L2031" s="37">
        <v>352741</v>
      </c>
      <c r="M2031" s="37">
        <v>352741</v>
      </c>
      <c r="N2031" s="37">
        <v>352741</v>
      </c>
      <c r="O2031" s="37">
        <v>352741</v>
      </c>
      <c r="P2031" s="37">
        <v>352741</v>
      </c>
      <c r="Q2031" s="37">
        <v>352741</v>
      </c>
      <c r="R2031" s="37">
        <v>352741</v>
      </c>
      <c r="S2031" s="37">
        <v>352741</v>
      </c>
    </row>
    <row r="2032" spans="2:19">
      <c r="B2032" s="6">
        <v>1988</v>
      </c>
      <c r="C2032" s="37"/>
      <c r="D2032" s="37"/>
      <c r="E2032" s="37">
        <v>692685</v>
      </c>
      <c r="F2032" s="37">
        <v>692685</v>
      </c>
      <c r="G2032" s="37">
        <v>692685</v>
      </c>
      <c r="H2032" s="37">
        <v>692685</v>
      </c>
      <c r="I2032" s="37">
        <v>692685</v>
      </c>
      <c r="J2032" s="37">
        <v>692685</v>
      </c>
      <c r="K2032" s="37">
        <v>692685</v>
      </c>
      <c r="L2032" s="37">
        <v>692685</v>
      </c>
      <c r="M2032" s="37">
        <v>692685</v>
      </c>
      <c r="N2032" s="37">
        <v>692685</v>
      </c>
      <c r="O2032" s="37">
        <v>692685</v>
      </c>
      <c r="P2032" s="37">
        <v>692685</v>
      </c>
      <c r="Q2032" s="37">
        <v>692685</v>
      </c>
      <c r="R2032" s="37">
        <v>692685</v>
      </c>
      <c r="S2032" s="37">
        <v>692685</v>
      </c>
    </row>
    <row r="2033" spans="2:19">
      <c r="B2033" s="6">
        <v>1987</v>
      </c>
      <c r="C2033" s="37"/>
      <c r="D2033" s="37"/>
      <c r="E2033" s="37">
        <v>492396</v>
      </c>
      <c r="F2033" s="37">
        <v>492396</v>
      </c>
      <c r="G2033" s="37">
        <v>492396</v>
      </c>
      <c r="H2033" s="37">
        <v>492396</v>
      </c>
      <c r="I2033" s="37">
        <v>492396</v>
      </c>
      <c r="J2033" s="37">
        <v>492396</v>
      </c>
      <c r="K2033" s="37">
        <v>492396</v>
      </c>
      <c r="L2033" s="37">
        <v>492396</v>
      </c>
      <c r="M2033" s="37">
        <v>492396</v>
      </c>
      <c r="N2033" s="37">
        <v>492396</v>
      </c>
      <c r="O2033" s="37">
        <v>492396</v>
      </c>
      <c r="P2033" s="37">
        <v>492396</v>
      </c>
      <c r="Q2033" s="37">
        <v>492396</v>
      </c>
      <c r="R2033" s="37">
        <v>492396</v>
      </c>
      <c r="S2033" s="37">
        <v>492396</v>
      </c>
    </row>
    <row r="2034" spans="2:19">
      <c r="B2034" s="6">
        <v>1986</v>
      </c>
      <c r="C2034" s="37"/>
      <c r="D2034" s="37"/>
      <c r="E2034" s="37">
        <v>658497</v>
      </c>
      <c r="F2034" s="37">
        <v>658497</v>
      </c>
      <c r="G2034" s="37">
        <v>658497</v>
      </c>
      <c r="H2034" s="37">
        <v>658497</v>
      </c>
      <c r="I2034" s="37">
        <v>658497</v>
      </c>
      <c r="J2034" s="37">
        <v>658497</v>
      </c>
      <c r="K2034" s="37">
        <v>658497</v>
      </c>
      <c r="L2034" s="37">
        <v>658497</v>
      </c>
      <c r="M2034" s="37">
        <v>658497</v>
      </c>
      <c r="N2034" s="37">
        <v>658497</v>
      </c>
      <c r="O2034" s="37">
        <v>658497</v>
      </c>
      <c r="P2034" s="37">
        <v>658497</v>
      </c>
      <c r="Q2034" s="37">
        <v>658497</v>
      </c>
      <c r="R2034" s="37">
        <v>658497</v>
      </c>
      <c r="S2034" s="37">
        <v>658497</v>
      </c>
    </row>
    <row r="2035" spans="2:19">
      <c r="B2035" s="6">
        <v>1985</v>
      </c>
      <c r="C2035" s="37"/>
      <c r="D2035" s="37"/>
      <c r="E2035" s="37">
        <v>712217</v>
      </c>
      <c r="F2035" s="37">
        <v>712217</v>
      </c>
      <c r="G2035" s="37">
        <v>712217</v>
      </c>
      <c r="H2035" s="37">
        <v>712217</v>
      </c>
      <c r="I2035" s="37">
        <v>712217</v>
      </c>
      <c r="J2035" s="37">
        <v>712217</v>
      </c>
      <c r="K2035" s="37">
        <v>712217</v>
      </c>
      <c r="L2035" s="37">
        <v>712217</v>
      </c>
      <c r="M2035" s="37">
        <v>712217</v>
      </c>
      <c r="N2035" s="37">
        <v>712217</v>
      </c>
      <c r="O2035" s="37">
        <v>712217</v>
      </c>
      <c r="P2035" s="37">
        <v>712217</v>
      </c>
      <c r="Q2035" s="37">
        <v>712217</v>
      </c>
      <c r="R2035" s="37">
        <v>712217</v>
      </c>
      <c r="S2035" s="37">
        <v>712217</v>
      </c>
    </row>
    <row r="2036" spans="2:19">
      <c r="B2036" s="6">
        <v>1984</v>
      </c>
      <c r="C2036" s="37"/>
      <c r="D2036" s="37"/>
      <c r="E2036" s="37">
        <v>452809</v>
      </c>
      <c r="F2036" s="37">
        <v>452809</v>
      </c>
      <c r="G2036" s="37">
        <v>452809</v>
      </c>
      <c r="H2036" s="37">
        <v>452809</v>
      </c>
      <c r="I2036" s="37">
        <v>452809</v>
      </c>
      <c r="J2036" s="37">
        <v>452809</v>
      </c>
      <c r="K2036" s="37">
        <v>452809</v>
      </c>
      <c r="L2036" s="37">
        <v>452809</v>
      </c>
      <c r="M2036" s="37">
        <v>452809</v>
      </c>
      <c r="N2036" s="37">
        <v>452809</v>
      </c>
      <c r="O2036" s="37">
        <v>452809</v>
      </c>
      <c r="P2036" s="37">
        <v>452809</v>
      </c>
      <c r="Q2036" s="37">
        <v>452809</v>
      </c>
      <c r="R2036" s="37">
        <v>452809</v>
      </c>
      <c r="S2036" s="37">
        <v>452809</v>
      </c>
    </row>
    <row r="2037" spans="2:19">
      <c r="B2037" s="6">
        <v>1983</v>
      </c>
      <c r="C2037" s="37"/>
      <c r="D2037" s="37"/>
      <c r="E2037" s="37">
        <v>404024</v>
      </c>
      <c r="F2037" s="37">
        <v>404024</v>
      </c>
      <c r="G2037" s="37">
        <v>404024</v>
      </c>
      <c r="H2037" s="37">
        <v>404024</v>
      </c>
      <c r="I2037" s="37">
        <v>404024</v>
      </c>
      <c r="J2037" s="37">
        <v>404024</v>
      </c>
      <c r="K2037" s="37">
        <v>404024</v>
      </c>
      <c r="L2037" s="37">
        <v>404024</v>
      </c>
      <c r="M2037" s="37">
        <v>404024</v>
      </c>
      <c r="N2037" s="37">
        <v>404024</v>
      </c>
      <c r="O2037" s="37">
        <v>404024</v>
      </c>
      <c r="P2037" s="37">
        <v>404024</v>
      </c>
      <c r="Q2037" s="37">
        <v>404024</v>
      </c>
      <c r="R2037" s="37">
        <v>404024</v>
      </c>
      <c r="S2037" s="37">
        <v>404024</v>
      </c>
    </row>
    <row r="2038" spans="2:19">
      <c r="B2038" s="6">
        <v>1982</v>
      </c>
      <c r="C2038" s="37"/>
      <c r="D2038" s="37"/>
      <c r="E2038" s="37">
        <v>367701</v>
      </c>
      <c r="F2038" s="37">
        <v>367701</v>
      </c>
      <c r="G2038" s="37">
        <v>367701</v>
      </c>
      <c r="H2038" s="37">
        <v>367701</v>
      </c>
      <c r="I2038" s="37">
        <v>367701</v>
      </c>
      <c r="J2038" s="37">
        <v>367701</v>
      </c>
      <c r="K2038" s="37">
        <v>367701</v>
      </c>
      <c r="L2038" s="37">
        <v>367701</v>
      </c>
      <c r="M2038" s="37">
        <v>367701</v>
      </c>
      <c r="N2038" s="37">
        <v>367701</v>
      </c>
      <c r="O2038" s="37">
        <v>367701</v>
      </c>
      <c r="P2038" s="37">
        <v>367701</v>
      </c>
      <c r="Q2038" s="37">
        <v>367701</v>
      </c>
      <c r="R2038" s="37">
        <v>367701</v>
      </c>
      <c r="S2038" s="37">
        <v>367701</v>
      </c>
    </row>
    <row r="2039" spans="2:19">
      <c r="B2039" s="6">
        <v>1981</v>
      </c>
      <c r="C2039" s="37"/>
      <c r="D2039" s="37"/>
      <c r="E2039" s="37">
        <v>531136</v>
      </c>
      <c r="F2039" s="37">
        <v>531136</v>
      </c>
      <c r="G2039" s="37">
        <v>531136</v>
      </c>
      <c r="H2039" s="37">
        <v>531136</v>
      </c>
      <c r="I2039" s="37">
        <v>531136</v>
      </c>
      <c r="J2039" s="37">
        <v>531136</v>
      </c>
      <c r="K2039" s="37">
        <v>531136</v>
      </c>
      <c r="L2039" s="37">
        <v>531136</v>
      </c>
      <c r="M2039" s="37">
        <v>531136</v>
      </c>
      <c r="N2039" s="37">
        <v>531136</v>
      </c>
      <c r="O2039" s="37">
        <v>531136</v>
      </c>
      <c r="P2039" s="37">
        <v>531136</v>
      </c>
      <c r="Q2039" s="37">
        <v>531136</v>
      </c>
      <c r="R2039" s="37">
        <v>531136</v>
      </c>
      <c r="S2039" s="37">
        <v>531136</v>
      </c>
    </row>
    <row r="2040" spans="2:19">
      <c r="B2040" s="6">
        <v>1980</v>
      </c>
      <c r="C2040" s="37"/>
      <c r="D2040" s="37"/>
      <c r="E2040" s="37">
        <v>400007</v>
      </c>
      <c r="F2040" s="37">
        <v>400007</v>
      </c>
      <c r="G2040" s="37">
        <v>400007</v>
      </c>
      <c r="H2040" s="37">
        <v>400007</v>
      </c>
      <c r="I2040" s="37">
        <v>400007</v>
      </c>
      <c r="J2040" s="37">
        <v>400007</v>
      </c>
      <c r="K2040" s="37">
        <v>400007</v>
      </c>
      <c r="L2040" s="37">
        <v>400007</v>
      </c>
      <c r="M2040" s="37">
        <v>400007</v>
      </c>
      <c r="N2040" s="37">
        <v>400007</v>
      </c>
      <c r="O2040" s="37">
        <v>400007</v>
      </c>
      <c r="P2040" s="37">
        <v>400007</v>
      </c>
      <c r="Q2040" s="37">
        <v>400007</v>
      </c>
      <c r="R2040" s="37">
        <v>400007</v>
      </c>
      <c r="S2040" s="37">
        <v>400007</v>
      </c>
    </row>
    <row r="2041" spans="2:19">
      <c r="B2041" s="6">
        <v>1979</v>
      </c>
      <c r="C2041" s="37"/>
      <c r="D2041" s="37"/>
      <c r="E2041" s="37">
        <v>392768</v>
      </c>
      <c r="F2041" s="37">
        <v>392768</v>
      </c>
      <c r="G2041" s="37">
        <v>392768</v>
      </c>
      <c r="H2041" s="37">
        <v>392768</v>
      </c>
      <c r="I2041" s="37">
        <v>392768</v>
      </c>
      <c r="J2041" s="37">
        <v>392768</v>
      </c>
      <c r="K2041" s="37">
        <v>392768</v>
      </c>
      <c r="L2041" s="37">
        <v>392768</v>
      </c>
      <c r="M2041" s="37">
        <v>392768</v>
      </c>
      <c r="N2041" s="37">
        <v>392768</v>
      </c>
      <c r="O2041" s="37">
        <v>392768</v>
      </c>
      <c r="P2041" s="37">
        <v>392768</v>
      </c>
      <c r="Q2041" s="37">
        <v>392768</v>
      </c>
      <c r="R2041" s="37">
        <v>392768</v>
      </c>
      <c r="S2041" s="37">
        <v>392768</v>
      </c>
    </row>
    <row r="2042" spans="2:19">
      <c r="B2042" s="6">
        <v>1978</v>
      </c>
      <c r="C2042" s="37"/>
      <c r="D2042" s="37"/>
      <c r="E2042" s="37">
        <v>353962</v>
      </c>
      <c r="F2042" s="37">
        <v>353962</v>
      </c>
      <c r="G2042" s="37">
        <v>353962</v>
      </c>
      <c r="H2042" s="37">
        <v>353962</v>
      </c>
      <c r="I2042" s="37">
        <v>353962</v>
      </c>
      <c r="J2042" s="37">
        <v>353962</v>
      </c>
      <c r="K2042" s="37">
        <v>353962</v>
      </c>
      <c r="L2042" s="37">
        <v>353962</v>
      </c>
      <c r="M2042" s="37">
        <v>353962</v>
      </c>
      <c r="N2042" s="37">
        <v>353962</v>
      </c>
      <c r="O2042" s="37">
        <v>353962</v>
      </c>
      <c r="P2042" s="37">
        <v>353962</v>
      </c>
      <c r="Q2042" s="37">
        <v>353962</v>
      </c>
      <c r="R2042" s="37">
        <v>353962</v>
      </c>
      <c r="S2042" s="37">
        <v>353962</v>
      </c>
    </row>
    <row r="2043" spans="2:19">
      <c r="B2043" s="6">
        <v>1977</v>
      </c>
      <c r="C2043" s="37"/>
      <c r="D2043" s="37"/>
      <c r="E2043" s="37">
        <v>301882</v>
      </c>
      <c r="F2043" s="37">
        <v>301882</v>
      </c>
      <c r="G2043" s="37">
        <v>301882</v>
      </c>
      <c r="H2043" s="37">
        <v>301882</v>
      </c>
      <c r="I2043" s="37">
        <v>301882</v>
      </c>
      <c r="J2043" s="37">
        <v>301882</v>
      </c>
      <c r="K2043" s="37">
        <v>301882</v>
      </c>
      <c r="L2043" s="37">
        <v>301882</v>
      </c>
      <c r="M2043" s="37">
        <v>301882</v>
      </c>
      <c r="N2043" s="37">
        <v>301882</v>
      </c>
      <c r="O2043" s="37">
        <v>301882</v>
      </c>
      <c r="P2043" s="37">
        <v>301882</v>
      </c>
      <c r="Q2043" s="37">
        <v>301882</v>
      </c>
      <c r="R2043" s="37">
        <v>301882</v>
      </c>
      <c r="S2043" s="37">
        <v>301882</v>
      </c>
    </row>
    <row r="2044" spans="2:19">
      <c r="B2044" s="6">
        <v>1976</v>
      </c>
      <c r="C2044" s="37"/>
      <c r="D2044" s="37"/>
      <c r="E2044" s="37">
        <v>358573</v>
      </c>
      <c r="F2044" s="37">
        <v>358573</v>
      </c>
      <c r="G2044" s="37">
        <v>358573</v>
      </c>
      <c r="H2044" s="37">
        <v>358573</v>
      </c>
      <c r="I2044" s="37">
        <v>358573</v>
      </c>
      <c r="J2044" s="37">
        <v>358573</v>
      </c>
      <c r="K2044" s="37">
        <v>358573</v>
      </c>
      <c r="L2044" s="37">
        <v>358573</v>
      </c>
      <c r="M2044" s="37">
        <v>358573</v>
      </c>
      <c r="N2044" s="37">
        <v>358573</v>
      </c>
      <c r="O2044" s="37">
        <v>358573</v>
      </c>
      <c r="P2044" s="37">
        <v>358573</v>
      </c>
      <c r="Q2044" s="37">
        <v>358573</v>
      </c>
      <c r="R2044" s="37">
        <v>358573</v>
      </c>
      <c r="S2044" s="37">
        <v>358573</v>
      </c>
    </row>
    <row r="2045" spans="2:19">
      <c r="B2045" s="6">
        <v>1975</v>
      </c>
      <c r="C2045" s="37"/>
      <c r="D2045" s="37"/>
      <c r="E2045" s="37">
        <v>641987</v>
      </c>
      <c r="F2045" s="37">
        <v>641987</v>
      </c>
      <c r="G2045" s="37">
        <v>641987</v>
      </c>
      <c r="H2045" s="37">
        <v>641987</v>
      </c>
      <c r="I2045" s="37">
        <v>641987</v>
      </c>
      <c r="J2045" s="37">
        <v>641987</v>
      </c>
      <c r="K2045" s="37">
        <v>641987</v>
      </c>
      <c r="L2045" s="37">
        <v>641987</v>
      </c>
      <c r="M2045" s="37">
        <v>641987</v>
      </c>
      <c r="N2045" s="37">
        <v>641987</v>
      </c>
      <c r="O2045" s="37">
        <v>641987</v>
      </c>
      <c r="P2045" s="37">
        <v>641987</v>
      </c>
      <c r="Q2045" s="37">
        <v>641987</v>
      </c>
      <c r="R2045" s="37">
        <v>641987</v>
      </c>
      <c r="S2045" s="37">
        <v>641987</v>
      </c>
    </row>
    <row r="2046" spans="2:19">
      <c r="B2046" s="6">
        <v>1974</v>
      </c>
      <c r="C2046" s="37"/>
      <c r="D2046" s="37"/>
      <c r="E2046" s="37">
        <v>520196</v>
      </c>
      <c r="F2046" s="37">
        <v>520196</v>
      </c>
      <c r="G2046" s="37">
        <v>520196</v>
      </c>
      <c r="H2046" s="37">
        <v>520196</v>
      </c>
      <c r="I2046" s="37">
        <v>520196</v>
      </c>
      <c r="J2046" s="37">
        <v>520196</v>
      </c>
      <c r="K2046" s="37">
        <v>520196</v>
      </c>
      <c r="L2046" s="37">
        <v>520196</v>
      </c>
      <c r="M2046" s="37">
        <v>520196</v>
      </c>
      <c r="N2046" s="37">
        <v>520196</v>
      </c>
      <c r="O2046" s="37">
        <v>520196</v>
      </c>
      <c r="P2046" s="37">
        <v>520196</v>
      </c>
      <c r="Q2046" s="37">
        <v>520196</v>
      </c>
      <c r="R2046" s="37">
        <v>520196</v>
      </c>
      <c r="S2046" s="37">
        <v>520196</v>
      </c>
    </row>
    <row r="2047" spans="2:19">
      <c r="B2047" s="6">
        <v>1973</v>
      </c>
      <c r="C2047" s="37"/>
      <c r="D2047" s="37"/>
      <c r="E2047" s="37">
        <v>425718</v>
      </c>
      <c r="F2047" s="37">
        <v>425718</v>
      </c>
      <c r="G2047" s="37">
        <v>425718</v>
      </c>
      <c r="H2047" s="37">
        <v>425718</v>
      </c>
      <c r="I2047" s="37">
        <v>425718</v>
      </c>
      <c r="J2047" s="37">
        <v>425718</v>
      </c>
      <c r="K2047" s="37">
        <v>425718</v>
      </c>
      <c r="L2047" s="37">
        <v>425718</v>
      </c>
      <c r="M2047" s="37">
        <v>425718</v>
      </c>
      <c r="N2047" s="37">
        <v>425718</v>
      </c>
      <c r="O2047" s="37">
        <v>425718</v>
      </c>
      <c r="P2047" s="37">
        <v>425718</v>
      </c>
      <c r="Q2047" s="37">
        <v>425718</v>
      </c>
      <c r="R2047" s="37">
        <v>425718</v>
      </c>
      <c r="S2047" s="37">
        <v>425718</v>
      </c>
    </row>
    <row r="2048" spans="2:19">
      <c r="B2048" s="6">
        <v>1972</v>
      </c>
      <c r="C2048" s="37"/>
      <c r="D2048" s="37"/>
      <c r="E2048" s="37">
        <v>668903</v>
      </c>
      <c r="F2048" s="37">
        <v>668903</v>
      </c>
      <c r="G2048" s="37">
        <v>668903</v>
      </c>
      <c r="H2048" s="37">
        <v>668903</v>
      </c>
      <c r="I2048" s="37">
        <v>668903</v>
      </c>
      <c r="J2048" s="37">
        <v>668903</v>
      </c>
      <c r="K2048" s="37">
        <v>668903</v>
      </c>
      <c r="L2048" s="37">
        <v>668903</v>
      </c>
      <c r="M2048" s="37">
        <v>668903</v>
      </c>
      <c r="N2048" s="37">
        <v>668903</v>
      </c>
      <c r="O2048" s="37">
        <v>668903</v>
      </c>
      <c r="P2048" s="37">
        <v>668903</v>
      </c>
      <c r="Q2048" s="37">
        <v>668903</v>
      </c>
      <c r="R2048" s="37">
        <v>668903</v>
      </c>
      <c r="S2048" s="37">
        <v>668903</v>
      </c>
    </row>
    <row r="2049" spans="2:19">
      <c r="B2049" s="6">
        <v>1971</v>
      </c>
      <c r="C2049" s="37"/>
      <c r="D2049" s="37"/>
      <c r="E2049" s="37">
        <v>694435</v>
      </c>
      <c r="F2049" s="37">
        <v>694435</v>
      </c>
      <c r="G2049" s="37">
        <v>694435</v>
      </c>
      <c r="H2049" s="37">
        <v>694435</v>
      </c>
      <c r="I2049" s="37">
        <v>694435</v>
      </c>
      <c r="J2049" s="37">
        <v>694435</v>
      </c>
      <c r="K2049" s="37">
        <v>694435</v>
      </c>
      <c r="L2049" s="37">
        <v>694435</v>
      </c>
      <c r="M2049" s="37">
        <v>694435</v>
      </c>
      <c r="N2049" s="37">
        <v>694435</v>
      </c>
      <c r="O2049" s="37">
        <v>694435</v>
      </c>
      <c r="P2049" s="37">
        <v>694435</v>
      </c>
      <c r="Q2049" s="37">
        <v>694435</v>
      </c>
      <c r="R2049" s="37">
        <v>687903</v>
      </c>
      <c r="S2049" s="37">
        <v>687903</v>
      </c>
    </row>
    <row r="2050" spans="2:19">
      <c r="B2050" s="6">
        <v>1970</v>
      </c>
      <c r="C2050" s="37"/>
      <c r="D2050" s="37"/>
      <c r="E2050" s="37">
        <v>367626</v>
      </c>
      <c r="F2050" s="37">
        <v>367626</v>
      </c>
      <c r="G2050" s="37">
        <v>367626</v>
      </c>
      <c r="H2050" s="37">
        <v>367626</v>
      </c>
      <c r="I2050" s="37">
        <v>321569</v>
      </c>
      <c r="J2050" s="37">
        <v>318547</v>
      </c>
      <c r="K2050" s="37">
        <v>305287</v>
      </c>
      <c r="L2050" s="37">
        <v>298563</v>
      </c>
      <c r="M2050" s="37">
        <v>293301</v>
      </c>
      <c r="N2050" s="37">
        <v>254954</v>
      </c>
      <c r="O2050" s="37">
        <v>235746</v>
      </c>
      <c r="P2050" s="37">
        <v>216354</v>
      </c>
      <c r="Q2050" s="37">
        <v>198367</v>
      </c>
      <c r="R2050" s="37">
        <v>175043</v>
      </c>
      <c r="S2050" s="37">
        <v>175043</v>
      </c>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16981794</v>
      </c>
      <c r="F2091" s="8">
        <f>SUM(F2011:F2090)</f>
        <v>17590812</v>
      </c>
      <c r="G2091" s="8">
        <f>SUM(G2010:G2090)</f>
        <v>18025675</v>
      </c>
      <c r="H2091" s="8">
        <f>SUM(H2004:H2090)</f>
        <v>18311146</v>
      </c>
      <c r="I2091" s="8">
        <f>SUM(I2004:I2090)</f>
        <v>18505227</v>
      </c>
      <c r="J2091" s="8">
        <f t="shared" ref="J2091" si="40">SUM(J2004:J2090)</f>
        <v>18728468</v>
      </c>
      <c r="K2091" s="8">
        <f>SUM(K2004:K2090)</f>
        <v>19002817</v>
      </c>
      <c r="L2091" s="8">
        <f t="shared" ref="L2091" si="41">SUM(L2004:L2090)</f>
        <v>19458744</v>
      </c>
      <c r="M2091" s="8">
        <f>SUM(M2004:M2090)</f>
        <v>20574892</v>
      </c>
      <c r="N2091" s="11">
        <f>SUM(N1999:N2090)</f>
        <v>20981125</v>
      </c>
      <c r="O2091" s="11">
        <f>SUM(O1999:O2090)</f>
        <v>21564407</v>
      </c>
      <c r="P2091" s="11">
        <f>SUM(P1999:P2090)</f>
        <v>22539549</v>
      </c>
      <c r="Q2091" s="11">
        <f>SUM(Q1999:Q2090)</f>
        <v>23654069</v>
      </c>
      <c r="R2091" s="11">
        <f>SUM(R1998:R2090)</f>
        <v>24592693</v>
      </c>
      <c r="S2091" s="11">
        <f>SUM(S1998:S2090)</f>
        <v>25820136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35104</v>
      </c>
      <c r="Q2096" s="37">
        <v>35104</v>
      </c>
      <c r="R2096" s="37">
        <v>35104</v>
      </c>
      <c r="S2096" s="37">
        <v>35104</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1914</v>
      </c>
      <c r="G2106" s="37">
        <v>1914</v>
      </c>
      <c r="H2106" s="37">
        <v>1914</v>
      </c>
      <c r="I2106" s="37">
        <v>1914</v>
      </c>
      <c r="J2106" s="37">
        <v>1914</v>
      </c>
      <c r="K2106" s="37">
        <v>1914</v>
      </c>
      <c r="L2106" s="37">
        <v>1914</v>
      </c>
      <c r="M2106" s="37">
        <v>1914</v>
      </c>
      <c r="N2106" s="37">
        <v>1914</v>
      </c>
      <c r="O2106" s="37">
        <v>1914</v>
      </c>
      <c r="P2106" s="37">
        <v>1914</v>
      </c>
      <c r="Q2106" s="37">
        <v>1914</v>
      </c>
      <c r="R2106" s="37">
        <v>1914</v>
      </c>
      <c r="S2106" s="37">
        <v>1914</v>
      </c>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v>287</v>
      </c>
      <c r="F2110" s="37">
        <v>287</v>
      </c>
      <c r="G2110" s="37">
        <v>287</v>
      </c>
      <c r="H2110" s="37">
        <v>287</v>
      </c>
      <c r="I2110" s="37">
        <v>287</v>
      </c>
      <c r="J2110" s="37">
        <v>287</v>
      </c>
      <c r="K2110" s="37">
        <v>287</v>
      </c>
      <c r="L2110" s="37">
        <v>287</v>
      </c>
      <c r="M2110" s="37">
        <v>287</v>
      </c>
      <c r="N2110" s="37">
        <v>287</v>
      </c>
      <c r="O2110" s="37">
        <v>287</v>
      </c>
      <c r="P2110" s="37">
        <v>287</v>
      </c>
      <c r="Q2110" s="37">
        <v>287</v>
      </c>
      <c r="R2110" s="37">
        <v>287</v>
      </c>
      <c r="S2110" s="37">
        <v>287</v>
      </c>
    </row>
    <row r="2111" spans="1:19">
      <c r="B2111" s="6">
        <v>2004</v>
      </c>
      <c r="C2111" s="37"/>
      <c r="D2111" s="37"/>
      <c r="E2111" s="37">
        <v>6870</v>
      </c>
      <c r="F2111" s="37">
        <v>6870</v>
      </c>
      <c r="G2111" s="37">
        <v>6870</v>
      </c>
      <c r="H2111" s="37">
        <v>6870</v>
      </c>
      <c r="I2111" s="37">
        <v>6870</v>
      </c>
      <c r="J2111" s="37">
        <v>6870</v>
      </c>
      <c r="K2111" s="37">
        <v>6870</v>
      </c>
      <c r="L2111" s="37">
        <v>6870</v>
      </c>
      <c r="M2111" s="37">
        <v>6870</v>
      </c>
      <c r="N2111" s="37">
        <v>6870</v>
      </c>
      <c r="O2111" s="37">
        <v>6870</v>
      </c>
      <c r="P2111" s="37">
        <v>6870</v>
      </c>
      <c r="Q2111" s="37">
        <v>6870</v>
      </c>
      <c r="R2111" s="37">
        <v>6870</v>
      </c>
      <c r="S2111" s="37">
        <v>6870</v>
      </c>
    </row>
    <row r="2112" spans="1:19">
      <c r="B2112" s="6">
        <v>2003</v>
      </c>
      <c r="C2112" s="37"/>
      <c r="D2112" s="37"/>
      <c r="E2112" s="37">
        <v>1998</v>
      </c>
      <c r="F2112" s="37">
        <v>1998</v>
      </c>
      <c r="G2112" s="37">
        <v>1998</v>
      </c>
      <c r="H2112" s="37">
        <v>1998</v>
      </c>
      <c r="I2112" s="37">
        <v>1998</v>
      </c>
      <c r="J2112" s="37">
        <v>1998</v>
      </c>
      <c r="K2112" s="37">
        <v>1998</v>
      </c>
      <c r="L2112" s="37">
        <v>1998</v>
      </c>
      <c r="M2112" s="37">
        <v>1998</v>
      </c>
      <c r="N2112" s="37">
        <v>1998</v>
      </c>
      <c r="O2112" s="37">
        <v>1998</v>
      </c>
      <c r="P2112" s="37">
        <v>1998</v>
      </c>
      <c r="Q2112" s="37">
        <v>1998</v>
      </c>
      <c r="R2112" s="37">
        <v>1998</v>
      </c>
      <c r="S2112" s="37">
        <v>1998</v>
      </c>
    </row>
    <row r="2113" spans="2:19">
      <c r="B2113" s="6">
        <v>2002</v>
      </c>
      <c r="C2113" s="37"/>
      <c r="D2113" s="37"/>
      <c r="E2113" s="37">
        <v>3569</v>
      </c>
      <c r="F2113" s="37">
        <v>3569</v>
      </c>
      <c r="G2113" s="37">
        <v>3569</v>
      </c>
      <c r="H2113" s="37">
        <v>3569</v>
      </c>
      <c r="I2113" s="37">
        <v>3569</v>
      </c>
      <c r="J2113" s="37">
        <v>3569</v>
      </c>
      <c r="K2113" s="37">
        <v>3569</v>
      </c>
      <c r="L2113" s="37">
        <v>3569</v>
      </c>
      <c r="M2113" s="37">
        <v>3569</v>
      </c>
      <c r="N2113" s="37">
        <v>3569</v>
      </c>
      <c r="O2113" s="37">
        <v>3569</v>
      </c>
      <c r="P2113" s="37">
        <v>3569</v>
      </c>
      <c r="Q2113" s="37">
        <v>3569</v>
      </c>
      <c r="R2113" s="37">
        <v>3569</v>
      </c>
      <c r="S2113" s="37">
        <v>3569</v>
      </c>
    </row>
    <row r="2114" spans="2:19">
      <c r="B2114" s="6">
        <v>2001</v>
      </c>
      <c r="C2114" s="37"/>
      <c r="D2114" s="37"/>
      <c r="E2114" s="37">
        <v>4315</v>
      </c>
      <c r="F2114" s="37">
        <v>4315</v>
      </c>
      <c r="G2114" s="37">
        <v>4315</v>
      </c>
      <c r="H2114" s="37">
        <v>4315</v>
      </c>
      <c r="I2114" s="37">
        <v>4315</v>
      </c>
      <c r="J2114" s="37">
        <v>4315</v>
      </c>
      <c r="K2114" s="37">
        <v>4315</v>
      </c>
      <c r="L2114" s="37">
        <v>4315</v>
      </c>
      <c r="M2114" s="37">
        <v>4315</v>
      </c>
      <c r="N2114" s="37">
        <v>4315</v>
      </c>
      <c r="O2114" s="37">
        <v>4315</v>
      </c>
      <c r="P2114" s="37">
        <v>4315</v>
      </c>
      <c r="Q2114" s="37">
        <v>4315</v>
      </c>
      <c r="R2114" s="37">
        <v>4315</v>
      </c>
      <c r="S2114" s="37">
        <v>4315</v>
      </c>
    </row>
    <row r="2115" spans="2:19">
      <c r="B2115" s="6">
        <v>2000</v>
      </c>
      <c r="C2115" s="37"/>
      <c r="D2115" s="37"/>
      <c r="E2115" s="37">
        <v>1678</v>
      </c>
      <c r="F2115" s="37">
        <v>1678</v>
      </c>
      <c r="G2115" s="37">
        <v>1678</v>
      </c>
      <c r="H2115" s="37">
        <v>1678</v>
      </c>
      <c r="I2115" s="37">
        <v>1678</v>
      </c>
      <c r="J2115" s="37">
        <v>1678</v>
      </c>
      <c r="K2115" s="37">
        <v>1678</v>
      </c>
      <c r="L2115" s="37">
        <v>1678</v>
      </c>
      <c r="M2115" s="37">
        <v>1678</v>
      </c>
      <c r="N2115" s="37">
        <v>1678</v>
      </c>
      <c r="O2115" s="37">
        <v>1678</v>
      </c>
      <c r="P2115" s="37">
        <v>1678</v>
      </c>
      <c r="Q2115" s="37">
        <v>1678</v>
      </c>
      <c r="R2115" s="37">
        <v>1678</v>
      </c>
      <c r="S2115" s="37">
        <v>1678</v>
      </c>
    </row>
    <row r="2116" spans="2:19">
      <c r="B2116" s="6">
        <v>1999</v>
      </c>
      <c r="C2116" s="37"/>
      <c r="D2116" s="37"/>
      <c r="E2116" s="37">
        <v>8683</v>
      </c>
      <c r="F2116" s="37">
        <v>8683</v>
      </c>
      <c r="G2116" s="37">
        <v>8683</v>
      </c>
      <c r="H2116" s="37">
        <v>8683</v>
      </c>
      <c r="I2116" s="37">
        <v>8683</v>
      </c>
      <c r="J2116" s="37">
        <v>8683</v>
      </c>
      <c r="K2116" s="37">
        <v>8683</v>
      </c>
      <c r="L2116" s="37">
        <v>8683</v>
      </c>
      <c r="M2116" s="37">
        <v>8683</v>
      </c>
      <c r="N2116" s="37">
        <v>8683</v>
      </c>
      <c r="O2116" s="37">
        <v>8683</v>
      </c>
      <c r="P2116" s="37">
        <v>8683</v>
      </c>
      <c r="Q2116" s="37">
        <v>8683</v>
      </c>
      <c r="R2116" s="37">
        <v>8683</v>
      </c>
      <c r="S2116" s="37">
        <v>8683</v>
      </c>
    </row>
    <row r="2117" spans="2:19">
      <c r="B2117" s="6">
        <v>1998</v>
      </c>
      <c r="C2117" s="37"/>
      <c r="D2117" s="37"/>
      <c r="E2117" s="37">
        <v>9767</v>
      </c>
      <c r="F2117" s="37">
        <v>9767</v>
      </c>
      <c r="G2117" s="37">
        <v>9767</v>
      </c>
      <c r="H2117" s="37">
        <v>9767</v>
      </c>
      <c r="I2117" s="37">
        <v>9767</v>
      </c>
      <c r="J2117" s="37">
        <v>9767</v>
      </c>
      <c r="K2117" s="37">
        <v>9767</v>
      </c>
      <c r="L2117" s="37">
        <v>9767</v>
      </c>
      <c r="M2117" s="37">
        <v>9767</v>
      </c>
      <c r="N2117" s="37">
        <v>9767</v>
      </c>
      <c r="O2117" s="37">
        <v>9767</v>
      </c>
      <c r="P2117" s="37">
        <v>9767</v>
      </c>
      <c r="Q2117" s="37">
        <v>9767</v>
      </c>
      <c r="R2117" s="37">
        <v>9767</v>
      </c>
      <c r="S2117" s="37">
        <v>9767</v>
      </c>
    </row>
    <row r="2118" spans="2:19">
      <c r="B2118" s="6">
        <v>1997</v>
      </c>
      <c r="C2118" s="37"/>
      <c r="D2118" s="37"/>
      <c r="E2118" s="37">
        <v>7105</v>
      </c>
      <c r="F2118" s="37">
        <v>7105</v>
      </c>
      <c r="G2118" s="37">
        <v>7105</v>
      </c>
      <c r="H2118" s="37">
        <v>7105</v>
      </c>
      <c r="I2118" s="37">
        <v>7105</v>
      </c>
      <c r="J2118" s="37">
        <v>7105</v>
      </c>
      <c r="K2118" s="37">
        <v>7105</v>
      </c>
      <c r="L2118" s="37">
        <v>7105</v>
      </c>
      <c r="M2118" s="37">
        <v>7105</v>
      </c>
      <c r="N2118" s="37">
        <v>7105</v>
      </c>
      <c r="O2118" s="37">
        <v>7105</v>
      </c>
      <c r="P2118" s="37">
        <v>7105</v>
      </c>
      <c r="Q2118" s="37">
        <v>7105</v>
      </c>
      <c r="R2118" s="37">
        <v>7105</v>
      </c>
      <c r="S2118" s="37">
        <v>7105</v>
      </c>
    </row>
    <row r="2119" spans="2:19">
      <c r="B2119" s="6">
        <v>1996</v>
      </c>
      <c r="C2119" s="37"/>
      <c r="D2119" s="37"/>
      <c r="E2119" s="37">
        <v>3176</v>
      </c>
      <c r="F2119" s="37">
        <v>3176</v>
      </c>
      <c r="G2119" s="37">
        <v>3176</v>
      </c>
      <c r="H2119" s="37">
        <v>3176</v>
      </c>
      <c r="I2119" s="37">
        <v>3176</v>
      </c>
      <c r="J2119" s="37">
        <v>3176</v>
      </c>
      <c r="K2119" s="37">
        <v>3176</v>
      </c>
      <c r="L2119" s="37">
        <v>3176</v>
      </c>
      <c r="M2119" s="37">
        <v>3176</v>
      </c>
      <c r="N2119" s="37">
        <v>3176</v>
      </c>
      <c r="O2119" s="37">
        <v>3176</v>
      </c>
      <c r="P2119" s="37">
        <v>3176</v>
      </c>
      <c r="Q2119" s="37">
        <v>3176</v>
      </c>
      <c r="R2119" s="37">
        <v>3176</v>
      </c>
      <c r="S2119" s="37">
        <v>3176</v>
      </c>
    </row>
    <row r="2120" spans="2:19">
      <c r="B2120" s="6">
        <v>1995</v>
      </c>
      <c r="C2120" s="37"/>
      <c r="D2120" s="37"/>
      <c r="E2120" s="37">
        <v>8730</v>
      </c>
      <c r="F2120" s="37">
        <v>8730</v>
      </c>
      <c r="G2120" s="37">
        <v>8730</v>
      </c>
      <c r="H2120" s="37">
        <v>8730</v>
      </c>
      <c r="I2120" s="37">
        <v>8730</v>
      </c>
      <c r="J2120" s="37">
        <v>8730</v>
      </c>
      <c r="K2120" s="37">
        <v>8730</v>
      </c>
      <c r="L2120" s="37">
        <v>8730</v>
      </c>
      <c r="M2120" s="37">
        <v>8730</v>
      </c>
      <c r="N2120" s="37">
        <v>8730</v>
      </c>
      <c r="O2120" s="37">
        <v>8730</v>
      </c>
      <c r="P2120" s="37">
        <v>8730</v>
      </c>
      <c r="Q2120" s="37">
        <v>8730</v>
      </c>
      <c r="R2120" s="37">
        <v>8730</v>
      </c>
      <c r="S2120" s="37">
        <v>8730</v>
      </c>
    </row>
    <row r="2121" spans="2:19">
      <c r="B2121" s="6">
        <v>1994</v>
      </c>
      <c r="C2121" s="37"/>
      <c r="D2121" s="37"/>
      <c r="E2121" s="37">
        <v>7215</v>
      </c>
      <c r="F2121" s="37">
        <v>7215</v>
      </c>
      <c r="G2121" s="37">
        <v>7215</v>
      </c>
      <c r="H2121" s="37">
        <v>7215</v>
      </c>
      <c r="I2121" s="37">
        <v>7215</v>
      </c>
      <c r="J2121" s="37">
        <v>7215</v>
      </c>
      <c r="K2121" s="37">
        <v>7215</v>
      </c>
      <c r="L2121" s="37">
        <v>7215</v>
      </c>
      <c r="M2121" s="37">
        <v>7215</v>
      </c>
      <c r="N2121" s="37">
        <v>7215</v>
      </c>
      <c r="O2121" s="37">
        <v>7215</v>
      </c>
      <c r="P2121" s="37">
        <v>7215</v>
      </c>
      <c r="Q2121" s="37">
        <v>7215</v>
      </c>
      <c r="R2121" s="37">
        <v>7215</v>
      </c>
      <c r="S2121" s="37">
        <v>7215</v>
      </c>
    </row>
    <row r="2122" spans="2:19">
      <c r="B2122" s="6">
        <v>1993</v>
      </c>
      <c r="C2122" s="37"/>
      <c r="D2122" s="37"/>
      <c r="E2122" s="37">
        <v>9117</v>
      </c>
      <c r="F2122" s="37">
        <v>9117</v>
      </c>
      <c r="G2122" s="37">
        <v>9117</v>
      </c>
      <c r="H2122" s="37">
        <v>9117</v>
      </c>
      <c r="I2122" s="37">
        <v>9117</v>
      </c>
      <c r="J2122" s="37">
        <v>9117</v>
      </c>
      <c r="K2122" s="37">
        <v>9117</v>
      </c>
      <c r="L2122" s="37">
        <v>9117</v>
      </c>
      <c r="M2122" s="37">
        <v>9117</v>
      </c>
      <c r="N2122" s="37">
        <v>9117</v>
      </c>
      <c r="O2122" s="37">
        <v>9117</v>
      </c>
      <c r="P2122" s="37">
        <v>9117</v>
      </c>
      <c r="Q2122" s="37">
        <v>9117</v>
      </c>
      <c r="R2122" s="37">
        <v>9117</v>
      </c>
      <c r="S2122" s="37">
        <v>9117</v>
      </c>
    </row>
    <row r="2123" spans="2:19">
      <c r="B2123" s="6">
        <v>1992</v>
      </c>
      <c r="C2123" s="37"/>
      <c r="D2123" s="37"/>
      <c r="E2123" s="37">
        <v>19460</v>
      </c>
      <c r="F2123" s="37">
        <v>19460</v>
      </c>
      <c r="G2123" s="37">
        <v>19460</v>
      </c>
      <c r="H2123" s="37">
        <v>19460</v>
      </c>
      <c r="I2123" s="37">
        <v>19460</v>
      </c>
      <c r="J2123" s="37">
        <v>19460</v>
      </c>
      <c r="K2123" s="37">
        <v>19460</v>
      </c>
      <c r="L2123" s="37">
        <v>19460</v>
      </c>
      <c r="M2123" s="37">
        <v>19460</v>
      </c>
      <c r="N2123" s="37">
        <v>19460</v>
      </c>
      <c r="O2123" s="37">
        <v>19460</v>
      </c>
      <c r="P2123" s="37">
        <v>19460</v>
      </c>
      <c r="Q2123" s="37">
        <v>19460</v>
      </c>
      <c r="R2123" s="37">
        <v>19460</v>
      </c>
      <c r="S2123" s="37">
        <v>19460</v>
      </c>
    </row>
    <row r="2124" spans="2:19">
      <c r="B2124" s="6">
        <v>1991</v>
      </c>
      <c r="C2124" s="37"/>
      <c r="D2124" s="37"/>
      <c r="E2124" s="37">
        <v>685</v>
      </c>
      <c r="F2124" s="37">
        <v>685</v>
      </c>
      <c r="G2124" s="37">
        <v>685</v>
      </c>
      <c r="H2124" s="37">
        <v>685</v>
      </c>
      <c r="I2124" s="37">
        <v>685</v>
      </c>
      <c r="J2124" s="37">
        <v>685</v>
      </c>
      <c r="K2124" s="37">
        <v>685</v>
      </c>
      <c r="L2124" s="37">
        <v>685</v>
      </c>
      <c r="M2124" s="37">
        <v>685</v>
      </c>
      <c r="N2124" s="37">
        <v>685</v>
      </c>
      <c r="O2124" s="37">
        <v>685</v>
      </c>
      <c r="P2124" s="37">
        <v>685</v>
      </c>
      <c r="Q2124" s="37">
        <v>685</v>
      </c>
      <c r="R2124" s="37">
        <v>685</v>
      </c>
      <c r="S2124" s="37">
        <v>685</v>
      </c>
    </row>
    <row r="2125" spans="2:19">
      <c r="B2125" s="6">
        <v>1990</v>
      </c>
      <c r="C2125" s="37"/>
      <c r="D2125" s="37"/>
      <c r="E2125" s="37">
        <v>7232</v>
      </c>
      <c r="F2125" s="37">
        <v>7232</v>
      </c>
      <c r="G2125" s="37">
        <v>7232</v>
      </c>
      <c r="H2125" s="37">
        <v>7232</v>
      </c>
      <c r="I2125" s="37">
        <v>7232</v>
      </c>
      <c r="J2125" s="37">
        <v>7232</v>
      </c>
      <c r="K2125" s="37">
        <v>7232</v>
      </c>
      <c r="L2125" s="37">
        <v>7232</v>
      </c>
      <c r="M2125" s="37">
        <v>7232</v>
      </c>
      <c r="N2125" s="37">
        <v>7232</v>
      </c>
      <c r="O2125" s="37">
        <v>7232</v>
      </c>
      <c r="P2125" s="37">
        <v>7232</v>
      </c>
      <c r="Q2125" s="37">
        <v>7232</v>
      </c>
      <c r="R2125" s="37">
        <v>7232</v>
      </c>
      <c r="S2125" s="37">
        <v>7232</v>
      </c>
    </row>
    <row r="2126" spans="2:19">
      <c r="B2126" s="6">
        <v>1989</v>
      </c>
      <c r="C2126" s="37"/>
      <c r="D2126" s="37"/>
      <c r="E2126" s="37">
        <v>3908</v>
      </c>
      <c r="F2126" s="37">
        <v>3908</v>
      </c>
      <c r="G2126" s="37">
        <v>3908</v>
      </c>
      <c r="H2126" s="37">
        <v>3908</v>
      </c>
      <c r="I2126" s="37">
        <v>3908</v>
      </c>
      <c r="J2126" s="37">
        <v>3908</v>
      </c>
      <c r="K2126" s="37">
        <v>3908</v>
      </c>
      <c r="L2126" s="37">
        <v>3908</v>
      </c>
      <c r="M2126" s="37">
        <v>3908</v>
      </c>
      <c r="N2126" s="37">
        <v>3908</v>
      </c>
      <c r="O2126" s="37">
        <v>3908</v>
      </c>
      <c r="P2126" s="37">
        <v>3908</v>
      </c>
      <c r="Q2126" s="37">
        <v>3908</v>
      </c>
      <c r="R2126" s="37">
        <v>3908</v>
      </c>
      <c r="S2126" s="37">
        <v>3908</v>
      </c>
    </row>
    <row r="2127" spans="2:19">
      <c r="B2127" s="6">
        <v>1988</v>
      </c>
      <c r="C2127" s="37"/>
      <c r="D2127" s="37"/>
      <c r="E2127" s="37">
        <v>1611</v>
      </c>
      <c r="F2127" s="37">
        <v>1611</v>
      </c>
      <c r="G2127" s="37">
        <v>1611</v>
      </c>
      <c r="H2127" s="37">
        <v>1611</v>
      </c>
      <c r="I2127" s="37">
        <v>1611</v>
      </c>
      <c r="J2127" s="37">
        <v>1611</v>
      </c>
      <c r="K2127" s="37">
        <v>1611</v>
      </c>
      <c r="L2127" s="37">
        <v>1611</v>
      </c>
      <c r="M2127" s="37">
        <v>1611</v>
      </c>
      <c r="N2127" s="37">
        <v>1611</v>
      </c>
      <c r="O2127" s="37">
        <v>1611</v>
      </c>
      <c r="P2127" s="37">
        <v>1611</v>
      </c>
      <c r="Q2127" s="37">
        <v>1611</v>
      </c>
      <c r="R2127" s="37">
        <v>1611</v>
      </c>
      <c r="S2127" s="37">
        <v>1611</v>
      </c>
    </row>
    <row r="2128" spans="2:19">
      <c r="B2128" s="6">
        <v>1987</v>
      </c>
      <c r="C2128" s="37"/>
      <c r="D2128" s="37"/>
      <c r="E2128" s="37">
        <v>1938</v>
      </c>
      <c r="F2128" s="37">
        <v>1938</v>
      </c>
      <c r="G2128" s="37">
        <v>1938</v>
      </c>
      <c r="H2128" s="37">
        <v>1938</v>
      </c>
      <c r="I2128" s="37">
        <v>1938</v>
      </c>
      <c r="J2128" s="37">
        <v>1938</v>
      </c>
      <c r="K2128" s="37">
        <v>1938</v>
      </c>
      <c r="L2128" s="37">
        <v>1938</v>
      </c>
      <c r="M2128" s="37">
        <v>1938</v>
      </c>
      <c r="N2128" s="37">
        <v>1938</v>
      </c>
      <c r="O2128" s="37">
        <v>1938</v>
      </c>
      <c r="P2128" s="37">
        <v>1938</v>
      </c>
      <c r="Q2128" s="37">
        <v>1938</v>
      </c>
      <c r="R2128" s="37">
        <v>1938</v>
      </c>
      <c r="S2128" s="37">
        <v>1938</v>
      </c>
    </row>
    <row r="2129" spans="2:19">
      <c r="B2129" s="6">
        <v>1986</v>
      </c>
      <c r="C2129" s="37"/>
      <c r="D2129" s="37"/>
      <c r="E2129" s="37">
        <v>3119</v>
      </c>
      <c r="F2129" s="37">
        <v>3119</v>
      </c>
      <c r="G2129" s="37">
        <v>3119</v>
      </c>
      <c r="H2129" s="37">
        <v>3119</v>
      </c>
      <c r="I2129" s="37">
        <v>3119</v>
      </c>
      <c r="J2129" s="37">
        <v>3119</v>
      </c>
      <c r="K2129" s="37">
        <v>3119</v>
      </c>
      <c r="L2129" s="37">
        <v>3119</v>
      </c>
      <c r="M2129" s="37">
        <v>3119</v>
      </c>
      <c r="N2129" s="37">
        <v>3119</v>
      </c>
      <c r="O2129" s="37">
        <v>3119</v>
      </c>
      <c r="P2129" s="37">
        <v>3119</v>
      </c>
      <c r="Q2129" s="37">
        <v>3119</v>
      </c>
      <c r="R2129" s="37">
        <v>3119</v>
      </c>
      <c r="S2129" s="37">
        <v>3119</v>
      </c>
    </row>
    <row r="2130" spans="2:19">
      <c r="B2130" s="6">
        <v>1985</v>
      </c>
      <c r="C2130" s="37"/>
      <c r="D2130" s="37"/>
      <c r="E2130" s="37">
        <v>2720</v>
      </c>
      <c r="F2130" s="37">
        <v>2720</v>
      </c>
      <c r="G2130" s="37">
        <v>2720</v>
      </c>
      <c r="H2130" s="37">
        <v>2720</v>
      </c>
      <c r="I2130" s="37">
        <v>2720</v>
      </c>
      <c r="J2130" s="37">
        <v>2720</v>
      </c>
      <c r="K2130" s="37">
        <v>2720</v>
      </c>
      <c r="L2130" s="37">
        <v>2720</v>
      </c>
      <c r="M2130" s="37">
        <v>2720</v>
      </c>
      <c r="N2130" s="37">
        <v>2720</v>
      </c>
      <c r="O2130" s="37">
        <v>2720</v>
      </c>
      <c r="P2130" s="37">
        <v>2720</v>
      </c>
      <c r="Q2130" s="37">
        <v>2720</v>
      </c>
      <c r="R2130" s="37">
        <v>2720</v>
      </c>
      <c r="S2130" s="37">
        <v>2720</v>
      </c>
    </row>
    <row r="2131" spans="2:19">
      <c r="B2131" s="6">
        <v>1984</v>
      </c>
      <c r="C2131" s="37"/>
      <c r="D2131" s="37"/>
      <c r="E2131" s="37">
        <v>8357</v>
      </c>
      <c r="F2131" s="37">
        <v>8357</v>
      </c>
      <c r="G2131" s="37">
        <v>8357</v>
      </c>
      <c r="H2131" s="37">
        <v>8357</v>
      </c>
      <c r="I2131" s="37">
        <v>8357</v>
      </c>
      <c r="J2131" s="37">
        <v>8357</v>
      </c>
      <c r="K2131" s="37">
        <v>8357</v>
      </c>
      <c r="L2131" s="37">
        <v>8357</v>
      </c>
      <c r="M2131" s="37">
        <v>8357</v>
      </c>
      <c r="N2131" s="37">
        <v>8357</v>
      </c>
      <c r="O2131" s="37">
        <v>8357</v>
      </c>
      <c r="P2131" s="37">
        <v>8357</v>
      </c>
      <c r="Q2131" s="37">
        <v>8357</v>
      </c>
      <c r="R2131" s="37">
        <v>8357</v>
      </c>
      <c r="S2131" s="37">
        <v>8357</v>
      </c>
    </row>
    <row r="2132" spans="2:19">
      <c r="B2132" s="6">
        <v>1983</v>
      </c>
      <c r="C2132" s="37"/>
      <c r="D2132" s="37"/>
      <c r="E2132" s="37">
        <v>18487</v>
      </c>
      <c r="F2132" s="37">
        <v>18487</v>
      </c>
      <c r="G2132" s="37">
        <v>18487</v>
      </c>
      <c r="H2132" s="37">
        <v>18487</v>
      </c>
      <c r="I2132" s="37">
        <v>18487</v>
      </c>
      <c r="J2132" s="37">
        <v>18487</v>
      </c>
      <c r="K2132" s="37">
        <v>18487</v>
      </c>
      <c r="L2132" s="37">
        <v>18487</v>
      </c>
      <c r="M2132" s="37">
        <v>18487</v>
      </c>
      <c r="N2132" s="37">
        <v>18487</v>
      </c>
      <c r="O2132" s="37">
        <v>18487</v>
      </c>
      <c r="P2132" s="37">
        <v>18487</v>
      </c>
      <c r="Q2132" s="37">
        <v>18487</v>
      </c>
      <c r="R2132" s="37">
        <v>18487</v>
      </c>
      <c r="S2132" s="37">
        <v>18487</v>
      </c>
    </row>
    <row r="2133" spans="2:19">
      <c r="B2133" s="6">
        <v>1982</v>
      </c>
      <c r="C2133" s="37"/>
      <c r="D2133" s="37"/>
      <c r="E2133" s="37">
        <v>11737</v>
      </c>
      <c r="F2133" s="37">
        <v>11737</v>
      </c>
      <c r="G2133" s="37">
        <v>11737</v>
      </c>
      <c r="H2133" s="37">
        <v>11737</v>
      </c>
      <c r="I2133" s="37">
        <v>11737</v>
      </c>
      <c r="J2133" s="37">
        <v>11737</v>
      </c>
      <c r="K2133" s="37">
        <v>11737</v>
      </c>
      <c r="L2133" s="37">
        <v>11737</v>
      </c>
      <c r="M2133" s="37">
        <v>11737</v>
      </c>
      <c r="N2133" s="37">
        <v>11737</v>
      </c>
      <c r="O2133" s="37">
        <v>11737</v>
      </c>
      <c r="P2133" s="37">
        <v>11737</v>
      </c>
      <c r="Q2133" s="37">
        <v>11737</v>
      </c>
      <c r="R2133" s="37">
        <v>11737</v>
      </c>
      <c r="S2133" s="37">
        <v>11737</v>
      </c>
    </row>
    <row r="2134" spans="2:19">
      <c r="B2134" s="6">
        <v>1981</v>
      </c>
      <c r="C2134" s="37"/>
      <c r="D2134" s="37"/>
      <c r="E2134" s="37">
        <v>16736</v>
      </c>
      <c r="F2134" s="37">
        <v>16736</v>
      </c>
      <c r="G2134" s="37">
        <v>16736</v>
      </c>
      <c r="H2134" s="37">
        <v>16736</v>
      </c>
      <c r="I2134" s="37">
        <v>16736</v>
      </c>
      <c r="J2134" s="37">
        <v>16736</v>
      </c>
      <c r="K2134" s="37">
        <v>16736</v>
      </c>
      <c r="L2134" s="37">
        <v>16736</v>
      </c>
      <c r="M2134" s="37">
        <v>16736</v>
      </c>
      <c r="N2134" s="37">
        <v>16736</v>
      </c>
      <c r="O2134" s="37">
        <v>16736</v>
      </c>
      <c r="P2134" s="37">
        <v>16736</v>
      </c>
      <c r="Q2134" s="37">
        <v>16736</v>
      </c>
      <c r="R2134" s="37">
        <v>16736</v>
      </c>
      <c r="S2134" s="37">
        <v>16736</v>
      </c>
    </row>
    <row r="2135" spans="2:19">
      <c r="B2135" s="6">
        <v>1980</v>
      </c>
      <c r="C2135" s="37"/>
      <c r="D2135" s="37"/>
      <c r="E2135" s="37">
        <v>13137</v>
      </c>
      <c r="F2135" s="37">
        <v>13137</v>
      </c>
      <c r="G2135" s="37">
        <v>13137</v>
      </c>
      <c r="H2135" s="37">
        <v>13137</v>
      </c>
      <c r="I2135" s="37">
        <v>13137</v>
      </c>
      <c r="J2135" s="37">
        <v>13137</v>
      </c>
      <c r="K2135" s="37">
        <v>13137</v>
      </c>
      <c r="L2135" s="37">
        <v>13137</v>
      </c>
      <c r="M2135" s="37">
        <v>13137</v>
      </c>
      <c r="N2135" s="37">
        <v>13137</v>
      </c>
      <c r="O2135" s="37">
        <v>13137</v>
      </c>
      <c r="P2135" s="37">
        <v>13137</v>
      </c>
      <c r="Q2135" s="37">
        <v>13137</v>
      </c>
      <c r="R2135" s="37">
        <v>13137</v>
      </c>
      <c r="S2135" s="37">
        <v>13137</v>
      </c>
    </row>
    <row r="2136" spans="2:19">
      <c r="B2136" s="6">
        <v>1979</v>
      </c>
      <c r="C2136" s="37"/>
      <c r="D2136" s="37"/>
      <c r="E2136" s="37">
        <v>74194</v>
      </c>
      <c r="F2136" s="37">
        <v>74194</v>
      </c>
      <c r="G2136" s="37">
        <v>74194</v>
      </c>
      <c r="H2136" s="37">
        <v>74194</v>
      </c>
      <c r="I2136" s="37">
        <v>74194</v>
      </c>
      <c r="J2136" s="37">
        <v>74194</v>
      </c>
      <c r="K2136" s="37">
        <v>74194</v>
      </c>
      <c r="L2136" s="37">
        <v>74194</v>
      </c>
      <c r="M2136" s="37">
        <v>74194</v>
      </c>
      <c r="N2136" s="37">
        <v>74194</v>
      </c>
      <c r="O2136" s="37">
        <v>74194</v>
      </c>
      <c r="P2136" s="37">
        <v>74194</v>
      </c>
      <c r="Q2136" s="37">
        <v>74194</v>
      </c>
      <c r="R2136" s="37">
        <v>74194</v>
      </c>
      <c r="S2136" s="37">
        <v>74194</v>
      </c>
    </row>
    <row r="2137" spans="2:19">
      <c r="B2137" s="6">
        <v>1978</v>
      </c>
      <c r="C2137" s="37"/>
      <c r="D2137" s="37"/>
      <c r="E2137" s="37">
        <v>82746</v>
      </c>
      <c r="F2137" s="37">
        <v>82746</v>
      </c>
      <c r="G2137" s="37">
        <v>82746</v>
      </c>
      <c r="H2137" s="37">
        <v>82746</v>
      </c>
      <c r="I2137" s="37">
        <v>82746</v>
      </c>
      <c r="J2137" s="37">
        <v>82746</v>
      </c>
      <c r="K2137" s="37">
        <v>82746</v>
      </c>
      <c r="L2137" s="37">
        <v>82746</v>
      </c>
      <c r="M2137" s="37">
        <v>82746</v>
      </c>
      <c r="N2137" s="37">
        <v>82746</v>
      </c>
      <c r="O2137" s="37">
        <v>82746</v>
      </c>
      <c r="P2137" s="37">
        <v>82746</v>
      </c>
      <c r="Q2137" s="37">
        <v>82746</v>
      </c>
      <c r="R2137" s="37">
        <v>82746</v>
      </c>
      <c r="S2137" s="37">
        <v>82746</v>
      </c>
    </row>
    <row r="2138" spans="2:19">
      <c r="B2138" s="6">
        <v>1977</v>
      </c>
      <c r="C2138" s="37"/>
      <c r="D2138" s="37"/>
      <c r="E2138" s="37">
        <v>74057</v>
      </c>
      <c r="F2138" s="37">
        <v>74057</v>
      </c>
      <c r="G2138" s="37">
        <v>74057</v>
      </c>
      <c r="H2138" s="37">
        <v>74057</v>
      </c>
      <c r="I2138" s="37">
        <v>74057</v>
      </c>
      <c r="J2138" s="37">
        <v>74057</v>
      </c>
      <c r="K2138" s="37">
        <v>74057</v>
      </c>
      <c r="L2138" s="37">
        <v>74057</v>
      </c>
      <c r="M2138" s="37">
        <v>74057</v>
      </c>
      <c r="N2138" s="37">
        <v>74057</v>
      </c>
      <c r="O2138" s="37">
        <v>74057</v>
      </c>
      <c r="P2138" s="37">
        <v>74057</v>
      </c>
      <c r="Q2138" s="37">
        <v>74057</v>
      </c>
      <c r="R2138" s="37">
        <v>74057</v>
      </c>
      <c r="S2138" s="37">
        <v>74057</v>
      </c>
    </row>
    <row r="2139" spans="2:19">
      <c r="B2139" s="6">
        <v>1976</v>
      </c>
      <c r="C2139" s="37"/>
      <c r="D2139" s="37"/>
      <c r="E2139" s="37">
        <v>27404</v>
      </c>
      <c r="F2139" s="37">
        <v>27404</v>
      </c>
      <c r="G2139" s="37">
        <v>27404</v>
      </c>
      <c r="H2139" s="37">
        <v>27404</v>
      </c>
      <c r="I2139" s="37">
        <v>27404</v>
      </c>
      <c r="J2139" s="37">
        <v>27404</v>
      </c>
      <c r="K2139" s="37">
        <v>27404</v>
      </c>
      <c r="L2139" s="37">
        <v>27404</v>
      </c>
      <c r="M2139" s="37">
        <v>27404</v>
      </c>
      <c r="N2139" s="37">
        <v>27404</v>
      </c>
      <c r="O2139" s="37">
        <v>27404</v>
      </c>
      <c r="P2139" s="37">
        <v>27404</v>
      </c>
      <c r="Q2139" s="37">
        <v>27404</v>
      </c>
      <c r="R2139" s="37">
        <v>27404</v>
      </c>
      <c r="S2139" s="37">
        <v>27404</v>
      </c>
    </row>
    <row r="2140" spans="2:19">
      <c r="B2140" s="6">
        <v>1975</v>
      </c>
      <c r="C2140" s="37"/>
      <c r="D2140" s="37"/>
      <c r="E2140" s="37">
        <v>71624</v>
      </c>
      <c r="F2140" s="37">
        <v>71624</v>
      </c>
      <c r="G2140" s="37">
        <v>71624</v>
      </c>
      <c r="H2140" s="37">
        <v>71624</v>
      </c>
      <c r="I2140" s="37">
        <v>71624</v>
      </c>
      <c r="J2140" s="37">
        <v>71624</v>
      </c>
      <c r="K2140" s="37">
        <v>71624</v>
      </c>
      <c r="L2140" s="37">
        <v>71624</v>
      </c>
      <c r="M2140" s="37">
        <v>71624</v>
      </c>
      <c r="N2140" s="37">
        <v>71624</v>
      </c>
      <c r="O2140" s="37">
        <v>71624</v>
      </c>
      <c r="P2140" s="37">
        <v>71624</v>
      </c>
      <c r="Q2140" s="37">
        <v>71624</v>
      </c>
      <c r="R2140" s="37">
        <v>71624</v>
      </c>
      <c r="S2140" s="37">
        <v>71624</v>
      </c>
    </row>
    <row r="2141" spans="2:19">
      <c r="B2141" s="6">
        <v>1974</v>
      </c>
      <c r="C2141" s="37"/>
      <c r="D2141" s="37"/>
      <c r="E2141" s="37">
        <v>46568</v>
      </c>
      <c r="F2141" s="37">
        <v>46568</v>
      </c>
      <c r="G2141" s="37">
        <v>46568</v>
      </c>
      <c r="H2141" s="37">
        <v>46568</v>
      </c>
      <c r="I2141" s="37">
        <v>46568</v>
      </c>
      <c r="J2141" s="37">
        <v>46568</v>
      </c>
      <c r="K2141" s="37">
        <v>46568</v>
      </c>
      <c r="L2141" s="37">
        <v>46568</v>
      </c>
      <c r="M2141" s="37">
        <v>46568</v>
      </c>
      <c r="N2141" s="37">
        <v>46568</v>
      </c>
      <c r="O2141" s="37">
        <v>46568</v>
      </c>
      <c r="P2141" s="37">
        <v>46568</v>
      </c>
      <c r="Q2141" s="37">
        <v>46568</v>
      </c>
      <c r="R2141" s="37">
        <v>46568</v>
      </c>
      <c r="S2141" s="37">
        <v>46568</v>
      </c>
    </row>
    <row r="2142" spans="2:19">
      <c r="B2142" s="6">
        <v>1973</v>
      </c>
      <c r="C2142" s="37"/>
      <c r="D2142" s="37"/>
      <c r="E2142" s="37">
        <v>41242</v>
      </c>
      <c r="F2142" s="37">
        <v>41242</v>
      </c>
      <c r="G2142" s="37">
        <v>41242</v>
      </c>
      <c r="H2142" s="37">
        <v>41242</v>
      </c>
      <c r="I2142" s="37">
        <v>41242</v>
      </c>
      <c r="J2142" s="37">
        <v>41242</v>
      </c>
      <c r="K2142" s="37">
        <v>41242</v>
      </c>
      <c r="L2142" s="37">
        <v>41242</v>
      </c>
      <c r="M2142" s="37">
        <v>41242</v>
      </c>
      <c r="N2142" s="37">
        <v>41242</v>
      </c>
      <c r="O2142" s="37">
        <v>41242</v>
      </c>
      <c r="P2142" s="37">
        <v>41242</v>
      </c>
      <c r="Q2142" s="37">
        <v>41242</v>
      </c>
      <c r="R2142" s="37">
        <v>41242</v>
      </c>
      <c r="S2142" s="37">
        <v>41242</v>
      </c>
    </row>
    <row r="2143" spans="2:19">
      <c r="B2143" s="6">
        <v>1972</v>
      </c>
      <c r="C2143" s="37"/>
      <c r="D2143" s="37"/>
      <c r="E2143" s="37">
        <v>113125</v>
      </c>
      <c r="F2143" s="37">
        <v>113125</v>
      </c>
      <c r="G2143" s="37">
        <v>113125</v>
      </c>
      <c r="H2143" s="37">
        <v>113125</v>
      </c>
      <c r="I2143" s="37">
        <v>113125</v>
      </c>
      <c r="J2143" s="37">
        <v>113125</v>
      </c>
      <c r="K2143" s="37">
        <v>113125</v>
      </c>
      <c r="L2143" s="37">
        <v>113125</v>
      </c>
      <c r="M2143" s="37">
        <v>113125</v>
      </c>
      <c r="N2143" s="37">
        <v>113125</v>
      </c>
      <c r="O2143" s="37">
        <v>113125</v>
      </c>
      <c r="P2143" s="37">
        <v>113125</v>
      </c>
      <c r="Q2143" s="37">
        <v>113125</v>
      </c>
      <c r="R2143" s="37">
        <v>113125</v>
      </c>
      <c r="S2143" s="37">
        <v>113125</v>
      </c>
    </row>
    <row r="2144" spans="2:19">
      <c r="B2144" s="6">
        <v>1971</v>
      </c>
      <c r="C2144" s="37"/>
      <c r="D2144" s="37"/>
      <c r="E2144" s="37">
        <v>39662</v>
      </c>
      <c r="F2144" s="37">
        <v>39662</v>
      </c>
      <c r="G2144" s="37">
        <v>39662</v>
      </c>
      <c r="H2144" s="37">
        <v>39662</v>
      </c>
      <c r="I2144" s="37">
        <v>39662</v>
      </c>
      <c r="J2144" s="37">
        <v>39662</v>
      </c>
      <c r="K2144" s="37">
        <v>39662</v>
      </c>
      <c r="L2144" s="37">
        <v>39662</v>
      </c>
      <c r="M2144" s="37">
        <v>39662</v>
      </c>
      <c r="N2144" s="37">
        <v>39662</v>
      </c>
      <c r="O2144" s="37">
        <v>39662</v>
      </c>
      <c r="P2144" s="37">
        <v>39662</v>
      </c>
      <c r="Q2144" s="37">
        <v>39662</v>
      </c>
      <c r="R2144" s="37">
        <v>39662</v>
      </c>
      <c r="S2144" s="37">
        <v>39662</v>
      </c>
    </row>
    <row r="2145" spans="2:19">
      <c r="B2145" s="6">
        <v>1970</v>
      </c>
      <c r="C2145" s="37"/>
      <c r="D2145" s="37"/>
      <c r="E2145" s="37">
        <v>160027</v>
      </c>
      <c r="F2145" s="37">
        <v>160027</v>
      </c>
      <c r="G2145" s="37">
        <v>160027</v>
      </c>
      <c r="H2145" s="37">
        <v>160027</v>
      </c>
      <c r="I2145" s="37">
        <v>160027</v>
      </c>
      <c r="J2145" s="37">
        <v>160027</v>
      </c>
      <c r="K2145" s="37">
        <v>160027</v>
      </c>
      <c r="L2145" s="37">
        <v>160027</v>
      </c>
      <c r="M2145" s="37">
        <v>160027</v>
      </c>
      <c r="N2145" s="37">
        <v>160027</v>
      </c>
      <c r="O2145" s="37">
        <v>160027</v>
      </c>
      <c r="P2145" s="37">
        <v>160027</v>
      </c>
      <c r="Q2145" s="37">
        <v>160027</v>
      </c>
      <c r="R2145" s="37">
        <v>160027</v>
      </c>
      <c r="S2145" s="37">
        <v>160027</v>
      </c>
    </row>
    <row r="2146" spans="2:19">
      <c r="B2146" s="6">
        <v>1969</v>
      </c>
      <c r="C2146" s="37"/>
      <c r="D2146" s="37"/>
      <c r="E2146" s="37">
        <v>636657</v>
      </c>
      <c r="F2146" s="37">
        <v>636657</v>
      </c>
      <c r="G2146" s="37">
        <v>636657</v>
      </c>
      <c r="H2146" s="37">
        <v>636657</v>
      </c>
      <c r="I2146" s="37">
        <v>636657</v>
      </c>
      <c r="J2146" s="37">
        <v>636657</v>
      </c>
      <c r="K2146" s="37">
        <v>636657</v>
      </c>
      <c r="L2146" s="37">
        <v>636657</v>
      </c>
      <c r="M2146" s="37">
        <v>636657</v>
      </c>
      <c r="N2146" s="37">
        <v>636657</v>
      </c>
      <c r="O2146" s="37">
        <v>636657</v>
      </c>
      <c r="P2146" s="37">
        <v>636657</v>
      </c>
      <c r="Q2146" s="37">
        <v>636657</v>
      </c>
      <c r="R2146" s="37">
        <v>636657</v>
      </c>
      <c r="S2146" s="37">
        <v>636657</v>
      </c>
    </row>
    <row r="2147" spans="2:19">
      <c r="B2147" s="6">
        <v>1968</v>
      </c>
      <c r="C2147" s="37"/>
      <c r="D2147" s="37"/>
      <c r="E2147" s="37">
        <v>516576</v>
      </c>
      <c r="F2147" s="37">
        <v>516576</v>
      </c>
      <c r="G2147" s="37">
        <v>516576</v>
      </c>
      <c r="H2147" s="37">
        <v>516576</v>
      </c>
      <c r="I2147" s="37">
        <v>516576</v>
      </c>
      <c r="J2147" s="37">
        <v>516576</v>
      </c>
      <c r="K2147" s="37">
        <v>516576</v>
      </c>
      <c r="L2147" s="37">
        <v>516576</v>
      </c>
      <c r="M2147" s="37">
        <v>516576</v>
      </c>
      <c r="N2147" s="37">
        <v>516576</v>
      </c>
      <c r="O2147" s="37">
        <v>516576</v>
      </c>
      <c r="P2147" s="37">
        <v>516576</v>
      </c>
      <c r="Q2147" s="37">
        <v>516576</v>
      </c>
      <c r="R2147" s="37">
        <v>516576</v>
      </c>
      <c r="S2147" s="37">
        <v>516576</v>
      </c>
    </row>
    <row r="2148" spans="2:19">
      <c r="B2148" s="6">
        <v>1967</v>
      </c>
      <c r="C2148" s="37"/>
      <c r="D2148" s="37"/>
      <c r="E2148" s="37">
        <v>463681</v>
      </c>
      <c r="F2148" s="37">
        <v>463681</v>
      </c>
      <c r="G2148" s="37">
        <v>463681</v>
      </c>
      <c r="H2148" s="37">
        <v>463681</v>
      </c>
      <c r="I2148" s="37">
        <v>463681</v>
      </c>
      <c r="J2148" s="37">
        <v>463681</v>
      </c>
      <c r="K2148" s="37">
        <v>463681</v>
      </c>
      <c r="L2148" s="37">
        <v>463681</v>
      </c>
      <c r="M2148" s="37">
        <v>463681</v>
      </c>
      <c r="N2148" s="37">
        <v>463681</v>
      </c>
      <c r="O2148" s="37">
        <v>463681</v>
      </c>
      <c r="P2148" s="37">
        <v>463681</v>
      </c>
      <c r="Q2148" s="37">
        <v>463681</v>
      </c>
      <c r="R2148" s="37">
        <v>463681</v>
      </c>
      <c r="S2148" s="37">
        <v>463681</v>
      </c>
    </row>
    <row r="2149" spans="2:19">
      <c r="B2149" s="6">
        <v>1966</v>
      </c>
      <c r="C2149" s="37"/>
      <c r="D2149" s="37"/>
      <c r="E2149" s="37">
        <v>434573</v>
      </c>
      <c r="F2149" s="37">
        <v>434573</v>
      </c>
      <c r="G2149" s="37">
        <v>434573</v>
      </c>
      <c r="H2149" s="37">
        <v>434573</v>
      </c>
      <c r="I2149" s="37">
        <v>434573</v>
      </c>
      <c r="J2149" s="37">
        <v>434573</v>
      </c>
      <c r="K2149" s="37">
        <v>434573</v>
      </c>
      <c r="L2149" s="37">
        <v>434573</v>
      </c>
      <c r="M2149" s="37">
        <v>434573</v>
      </c>
      <c r="N2149" s="37">
        <v>434573</v>
      </c>
      <c r="O2149" s="37">
        <v>434573</v>
      </c>
      <c r="P2149" s="37">
        <v>434573</v>
      </c>
      <c r="Q2149" s="37">
        <v>434573</v>
      </c>
      <c r="R2149" s="37">
        <v>434573</v>
      </c>
      <c r="S2149" s="37">
        <v>434573</v>
      </c>
    </row>
    <row r="2150" spans="2:19">
      <c r="B2150" s="6">
        <v>1965</v>
      </c>
      <c r="C2150" s="37"/>
      <c r="D2150" s="37"/>
      <c r="E2150" s="37">
        <v>486121</v>
      </c>
      <c r="F2150" s="37">
        <v>486121</v>
      </c>
      <c r="G2150" s="37">
        <v>486121</v>
      </c>
      <c r="H2150" s="37">
        <v>486121</v>
      </c>
      <c r="I2150" s="37">
        <v>486121</v>
      </c>
      <c r="J2150" s="37">
        <v>486121</v>
      </c>
      <c r="K2150" s="37">
        <v>486121</v>
      </c>
      <c r="L2150" s="37">
        <v>486121</v>
      </c>
      <c r="M2150" s="37">
        <v>486121</v>
      </c>
      <c r="N2150" s="37">
        <v>486121</v>
      </c>
      <c r="O2150" s="37">
        <v>486121</v>
      </c>
      <c r="P2150" s="37">
        <v>486121</v>
      </c>
      <c r="Q2150" s="37">
        <v>486121</v>
      </c>
      <c r="R2150" s="37">
        <v>486121</v>
      </c>
      <c r="S2150" s="37">
        <v>486121</v>
      </c>
    </row>
    <row r="2151" spans="2:19">
      <c r="B2151" s="6">
        <v>1964</v>
      </c>
      <c r="C2151" s="37"/>
      <c r="D2151" s="37"/>
      <c r="E2151" s="37">
        <v>545107</v>
      </c>
      <c r="F2151" s="37">
        <v>545107</v>
      </c>
      <c r="G2151" s="37">
        <v>545107</v>
      </c>
      <c r="H2151" s="37">
        <v>545107</v>
      </c>
      <c r="I2151" s="37">
        <v>545107</v>
      </c>
      <c r="J2151" s="37">
        <v>545107</v>
      </c>
      <c r="K2151" s="37">
        <v>545107</v>
      </c>
      <c r="L2151" s="37">
        <v>545107</v>
      </c>
      <c r="M2151" s="37">
        <v>545107</v>
      </c>
      <c r="N2151" s="37">
        <v>545107</v>
      </c>
      <c r="O2151" s="37">
        <v>545107</v>
      </c>
      <c r="P2151" s="37">
        <v>545107</v>
      </c>
      <c r="Q2151" s="37">
        <v>545107</v>
      </c>
      <c r="R2151" s="37">
        <v>545107</v>
      </c>
      <c r="S2151" s="37">
        <v>545107</v>
      </c>
    </row>
    <row r="2152" spans="2:19">
      <c r="B2152" s="6">
        <v>1963</v>
      </c>
      <c r="C2152" s="37"/>
      <c r="D2152" s="37"/>
      <c r="E2152" s="37">
        <v>256831</v>
      </c>
      <c r="F2152" s="37">
        <v>256831</v>
      </c>
      <c r="G2152" s="37">
        <v>256831</v>
      </c>
      <c r="H2152" s="37">
        <v>256831</v>
      </c>
      <c r="I2152" s="37">
        <v>256831</v>
      </c>
      <c r="J2152" s="37">
        <v>256831</v>
      </c>
      <c r="K2152" s="37">
        <v>256831</v>
      </c>
      <c r="L2152" s="37">
        <v>256831</v>
      </c>
      <c r="M2152" s="37">
        <v>256831</v>
      </c>
      <c r="N2152" s="37">
        <v>256831</v>
      </c>
      <c r="O2152" s="37">
        <v>256831</v>
      </c>
      <c r="P2152" s="37">
        <v>256831</v>
      </c>
      <c r="Q2152" s="37">
        <v>256831</v>
      </c>
      <c r="R2152" s="37">
        <v>256831</v>
      </c>
      <c r="S2152" s="37">
        <v>256831</v>
      </c>
    </row>
    <row r="2153" spans="2:19">
      <c r="B2153" s="6">
        <v>1962</v>
      </c>
      <c r="C2153" s="37"/>
      <c r="D2153" s="37"/>
      <c r="E2153" s="37">
        <v>224521</v>
      </c>
      <c r="F2153" s="37">
        <v>224521</v>
      </c>
      <c r="G2153" s="37">
        <v>224521</v>
      </c>
      <c r="H2153" s="37">
        <v>224521</v>
      </c>
      <c r="I2153" s="37">
        <v>224521</v>
      </c>
      <c r="J2153" s="37">
        <v>224521</v>
      </c>
      <c r="K2153" s="37">
        <v>224521</v>
      </c>
      <c r="L2153" s="37">
        <v>224521</v>
      </c>
      <c r="M2153" s="37">
        <v>224521</v>
      </c>
      <c r="N2153" s="37">
        <v>224521</v>
      </c>
      <c r="O2153" s="37">
        <v>224521</v>
      </c>
      <c r="P2153" s="37">
        <v>224521</v>
      </c>
      <c r="Q2153" s="37">
        <v>224521</v>
      </c>
      <c r="R2153" s="37">
        <v>224521</v>
      </c>
      <c r="S2153" s="37">
        <v>224521</v>
      </c>
    </row>
    <row r="2154" spans="2:19">
      <c r="B2154" s="6">
        <v>1961</v>
      </c>
      <c r="C2154" s="37"/>
      <c r="D2154" s="37"/>
      <c r="E2154" s="37">
        <v>161386</v>
      </c>
      <c r="F2154" s="37">
        <v>161386</v>
      </c>
      <c r="G2154" s="37">
        <v>161386</v>
      </c>
      <c r="H2154" s="37">
        <v>161386</v>
      </c>
      <c r="I2154" s="37">
        <v>161386</v>
      </c>
      <c r="J2154" s="37">
        <v>161386</v>
      </c>
      <c r="K2154" s="37">
        <v>161386</v>
      </c>
      <c r="L2154" s="37">
        <v>161386</v>
      </c>
      <c r="M2154" s="37">
        <v>161386</v>
      </c>
      <c r="N2154" s="37">
        <v>161386</v>
      </c>
      <c r="O2154" s="37">
        <v>161386</v>
      </c>
      <c r="P2154" s="37">
        <v>161386</v>
      </c>
      <c r="Q2154" s="37">
        <v>161386</v>
      </c>
      <c r="R2154" s="37">
        <v>161386</v>
      </c>
      <c r="S2154" s="37">
        <v>161386</v>
      </c>
    </row>
    <row r="2155" spans="2:19">
      <c r="B2155" s="6">
        <v>1960</v>
      </c>
      <c r="C2155" s="37"/>
      <c r="D2155" s="37"/>
      <c r="E2155" s="37">
        <v>129481</v>
      </c>
      <c r="F2155" s="37">
        <v>129481</v>
      </c>
      <c r="G2155" s="37">
        <v>129481</v>
      </c>
      <c r="H2155" s="37">
        <v>129481</v>
      </c>
      <c r="I2155" s="37">
        <v>129481</v>
      </c>
      <c r="J2155" s="37">
        <v>129481</v>
      </c>
      <c r="K2155" s="37">
        <v>129481</v>
      </c>
      <c r="L2155" s="37">
        <v>129481</v>
      </c>
      <c r="M2155" s="37">
        <v>129481</v>
      </c>
      <c r="N2155" s="37">
        <v>129481</v>
      </c>
      <c r="O2155" s="37">
        <v>129481</v>
      </c>
      <c r="P2155" s="37">
        <v>129481</v>
      </c>
      <c r="Q2155" s="37">
        <v>129481</v>
      </c>
      <c r="R2155" s="37">
        <v>114223</v>
      </c>
      <c r="S2155" s="37">
        <v>114223</v>
      </c>
    </row>
    <row r="2156" spans="2:19">
      <c r="B2156" s="6">
        <v>1959</v>
      </c>
      <c r="C2156" s="37"/>
      <c r="D2156" s="37"/>
      <c r="E2156" s="37">
        <v>67688</v>
      </c>
      <c r="F2156" s="37">
        <v>67688</v>
      </c>
      <c r="G2156" s="37">
        <v>67688</v>
      </c>
      <c r="H2156" s="37">
        <v>67688</v>
      </c>
      <c r="I2156" s="37">
        <v>67688</v>
      </c>
      <c r="J2156" s="37">
        <v>67688</v>
      </c>
      <c r="K2156" s="37">
        <v>67688</v>
      </c>
      <c r="L2156" s="37">
        <v>67688</v>
      </c>
      <c r="M2156" s="37">
        <v>67688</v>
      </c>
      <c r="N2156" s="37">
        <v>67688</v>
      </c>
      <c r="O2156" s="37">
        <v>49888</v>
      </c>
      <c r="P2156" s="37">
        <v>27144</v>
      </c>
      <c r="Q2156" s="37">
        <v>5661</v>
      </c>
      <c r="R2156" s="37"/>
      <c r="S2156" s="37"/>
    </row>
    <row r="2157" spans="2:19">
      <c r="B2157" s="6">
        <v>1958</v>
      </c>
      <c r="C2157" s="37"/>
      <c r="D2157" s="37"/>
      <c r="E2157" s="37">
        <v>35639</v>
      </c>
      <c r="F2157" s="37">
        <v>35639</v>
      </c>
      <c r="G2157" s="37">
        <v>35639</v>
      </c>
      <c r="H2157" s="37">
        <v>35639</v>
      </c>
      <c r="I2157" s="37">
        <v>35639</v>
      </c>
      <c r="J2157" s="37">
        <v>35639</v>
      </c>
      <c r="K2157" s="37">
        <v>35639</v>
      </c>
      <c r="L2157" s="37">
        <v>35639</v>
      </c>
      <c r="M2157" s="37">
        <v>29411</v>
      </c>
      <c r="N2157" s="37">
        <v>10489</v>
      </c>
      <c r="O2157" s="37"/>
      <c r="P2157" s="37"/>
      <c r="Q2157" s="37"/>
      <c r="R2157" s="37"/>
      <c r="S2157" s="37"/>
    </row>
    <row r="2158" spans="2:19">
      <c r="B2158" s="6">
        <v>1957</v>
      </c>
      <c r="C2158" s="37"/>
      <c r="D2158" s="37"/>
      <c r="E2158" s="37">
        <v>39854</v>
      </c>
      <c r="F2158" s="37">
        <v>39854</v>
      </c>
      <c r="G2158" s="37">
        <v>39854</v>
      </c>
      <c r="H2158" s="37">
        <v>39854</v>
      </c>
      <c r="I2158" s="37">
        <v>39854</v>
      </c>
      <c r="J2158" s="37">
        <v>37894</v>
      </c>
      <c r="K2158" s="37">
        <v>26917</v>
      </c>
      <c r="L2158" s="37">
        <v>7459</v>
      </c>
      <c r="M2158" s="37"/>
      <c r="N2158" s="37"/>
      <c r="O2158" s="37"/>
      <c r="P2158" s="37"/>
      <c r="Q2158" s="37"/>
      <c r="R2158" s="37"/>
      <c r="S2158" s="37"/>
    </row>
    <row r="2159" spans="2:19">
      <c r="B2159" s="6">
        <v>1956</v>
      </c>
      <c r="C2159" s="37"/>
      <c r="D2159" s="37"/>
      <c r="E2159" s="37">
        <v>34239</v>
      </c>
      <c r="F2159" s="37">
        <v>34239</v>
      </c>
      <c r="G2159" s="37">
        <v>34239</v>
      </c>
      <c r="H2159" s="37">
        <v>32457</v>
      </c>
      <c r="I2159" s="37">
        <v>17457</v>
      </c>
      <c r="J2159" s="37"/>
      <c r="K2159" s="37"/>
      <c r="L2159" s="37"/>
      <c r="M2159" s="37"/>
      <c r="N2159" s="37"/>
      <c r="O2159" s="37"/>
      <c r="P2159" s="37"/>
      <c r="Q2159" s="37"/>
      <c r="R2159" s="37"/>
      <c r="S2159" s="37"/>
    </row>
    <row r="2160" spans="2:19">
      <c r="B2160" s="6">
        <v>1955</v>
      </c>
      <c r="C2160" s="37"/>
      <c r="D2160" s="37"/>
      <c r="E2160" s="37">
        <v>36687</v>
      </c>
      <c r="F2160" s="37">
        <v>32894</v>
      </c>
      <c r="G2160" s="37">
        <v>10459</v>
      </c>
      <c r="H2160" s="37"/>
      <c r="I2160" s="37"/>
      <c r="J2160" s="37"/>
      <c r="K2160" s="37"/>
      <c r="L2160" s="37"/>
      <c r="M2160" s="37"/>
      <c r="N2160" s="37"/>
      <c r="O2160" s="37"/>
      <c r="P2160" s="37"/>
      <c r="Q2160" s="37"/>
      <c r="R2160" s="37"/>
      <c r="S2160" s="37"/>
    </row>
    <row r="2161" spans="2:19">
      <c r="B2161" s="6">
        <v>1954</v>
      </c>
      <c r="C2161" s="37"/>
      <c r="D2161" s="37"/>
      <c r="E2161" s="37">
        <v>11104</v>
      </c>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4992431</v>
      </c>
      <c r="F2186" s="8">
        <f>SUM(F2106:F2185)</f>
        <v>4979448</v>
      </c>
      <c r="G2186" s="8">
        <f>SUM(G2105:G2185)</f>
        <v>4957013</v>
      </c>
      <c r="H2186" s="8">
        <f>SUM(H2099:H2185)</f>
        <v>4944772</v>
      </c>
      <c r="I2186" s="8">
        <f>SUM(I2099:I2185)</f>
        <v>4929772</v>
      </c>
      <c r="J2186" s="8">
        <f t="shared" ref="J2186" si="42">SUM(J2099:J2185)</f>
        <v>4910355</v>
      </c>
      <c r="K2186" s="8">
        <f>SUM(K2099:K2185)</f>
        <v>4899378</v>
      </c>
      <c r="L2186" s="8">
        <f t="shared" ref="L2186" si="43">SUM(L2099:L2185)</f>
        <v>4879920</v>
      </c>
      <c r="M2186" s="8">
        <f>SUM(M2099:M2185)</f>
        <v>4866233</v>
      </c>
      <c r="N2186" s="11">
        <f>SUM(N2094:N2185)</f>
        <v>4847311</v>
      </c>
      <c r="O2186" s="11">
        <f>SUM(O2094:O2185)</f>
        <v>4819022</v>
      </c>
      <c r="P2186" s="11">
        <f>SUM(P2094:P2185)</f>
        <v>4831382</v>
      </c>
      <c r="Q2186" s="11">
        <f>SUM(Q2094:Q2185)</f>
        <v>4809899</v>
      </c>
      <c r="R2186" s="11">
        <f>SUM(R2093:R2185)</f>
        <v>4788980</v>
      </c>
      <c r="S2186" s="11">
        <f>SUM(S2093:S2185)</f>
        <v>4788980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v>124575</v>
      </c>
      <c r="S2189" s="37">
        <v>124575</v>
      </c>
    </row>
    <row r="2190" spans="1:19">
      <c r="B2190" s="6">
        <v>2020</v>
      </c>
      <c r="C2190" s="36"/>
      <c r="D2190" s="36"/>
      <c r="E2190" s="36"/>
      <c r="F2190" s="36"/>
      <c r="G2190" s="36"/>
      <c r="H2190" s="36"/>
      <c r="I2190" s="36"/>
      <c r="J2190" s="36"/>
      <c r="K2190" s="36"/>
      <c r="L2190" s="36"/>
      <c r="M2190" s="36"/>
      <c r="N2190" s="36"/>
      <c r="O2190" s="36"/>
      <c r="P2190" s="36"/>
      <c r="Q2190" s="37">
        <v>172496</v>
      </c>
      <c r="R2190" s="37">
        <v>172496</v>
      </c>
      <c r="S2190" s="37">
        <v>172496</v>
      </c>
    </row>
    <row r="2191" spans="1:19">
      <c r="A2191" s="40"/>
      <c r="B2191" s="6">
        <v>2019</v>
      </c>
      <c r="C2191" s="36"/>
      <c r="D2191" s="36"/>
      <c r="E2191" s="36"/>
      <c r="F2191" s="36"/>
      <c r="G2191" s="36"/>
      <c r="H2191" s="36"/>
      <c r="I2191" s="36"/>
      <c r="J2191" s="36"/>
      <c r="K2191" s="36"/>
      <c r="L2191" s="36"/>
      <c r="M2191" s="36"/>
      <c r="N2191" s="36"/>
      <c r="O2191" s="36"/>
      <c r="P2191" s="37">
        <v>748821</v>
      </c>
      <c r="Q2191" s="37">
        <v>748821</v>
      </c>
      <c r="R2191" s="37">
        <v>748821</v>
      </c>
      <c r="S2191" s="37">
        <v>748821</v>
      </c>
    </row>
    <row r="2192" spans="1:19">
      <c r="A2192" s="40"/>
      <c r="B2192" s="6">
        <v>2018</v>
      </c>
      <c r="C2192" s="36"/>
      <c r="D2192" s="36"/>
      <c r="E2192" s="36"/>
      <c r="F2192" s="36"/>
      <c r="G2192" s="36"/>
      <c r="H2192" s="36"/>
      <c r="I2192" s="36"/>
      <c r="J2192" s="36"/>
      <c r="K2192" s="36"/>
      <c r="L2192" s="36"/>
      <c r="M2192" s="36"/>
      <c r="N2192" s="36"/>
      <c r="O2192" s="37">
        <v>12263</v>
      </c>
      <c r="P2192" s="37">
        <v>12263</v>
      </c>
      <c r="Q2192" s="37">
        <v>12263</v>
      </c>
      <c r="R2192" s="37">
        <v>12263</v>
      </c>
      <c r="S2192" s="37">
        <v>12263</v>
      </c>
    </row>
    <row r="2193" spans="1:19">
      <c r="A2193" s="40"/>
      <c r="B2193" s="6">
        <v>2017</v>
      </c>
      <c r="C2193" s="36"/>
      <c r="D2193" s="36"/>
      <c r="E2193" s="36"/>
      <c r="F2193" s="36"/>
      <c r="G2193" s="36"/>
      <c r="H2193" s="36"/>
      <c r="I2193" s="36"/>
      <c r="J2193" s="36"/>
      <c r="K2193" s="36"/>
      <c r="L2193" s="36"/>
      <c r="M2193" s="36"/>
      <c r="N2193" s="37">
        <v>195446</v>
      </c>
      <c r="O2193" s="37">
        <v>195446</v>
      </c>
      <c r="P2193" s="37">
        <v>195446</v>
      </c>
      <c r="Q2193" s="37">
        <v>195446</v>
      </c>
      <c r="R2193" s="37">
        <v>195446</v>
      </c>
      <c r="S2193" s="37">
        <v>195446</v>
      </c>
    </row>
    <row r="2194" spans="1:19">
      <c r="B2194" s="6">
        <v>2016</v>
      </c>
      <c r="C2194" s="36"/>
      <c r="D2194" s="36"/>
      <c r="E2194" s="36"/>
      <c r="F2194" s="36"/>
      <c r="G2194" s="36"/>
      <c r="H2194" s="36"/>
      <c r="I2194" s="36"/>
      <c r="J2194" s="36"/>
      <c r="K2194" s="36"/>
      <c r="L2194" s="36"/>
      <c r="M2194" s="37">
        <v>1886472</v>
      </c>
      <c r="N2194" s="37">
        <v>1886472</v>
      </c>
      <c r="O2194" s="37">
        <v>1886472</v>
      </c>
      <c r="P2194" s="37">
        <v>1886472</v>
      </c>
      <c r="Q2194" s="37">
        <v>1886472</v>
      </c>
      <c r="R2194" s="37">
        <v>1886472</v>
      </c>
      <c r="S2194" s="37">
        <v>1886472</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584268</v>
      </c>
      <c r="I2199" s="37">
        <v>704273</v>
      </c>
      <c r="J2199" s="37">
        <v>704273</v>
      </c>
      <c r="K2199" s="37">
        <v>704273</v>
      </c>
      <c r="L2199" s="37">
        <v>704273</v>
      </c>
      <c r="M2199" s="37">
        <v>704273</v>
      </c>
      <c r="N2199" s="37">
        <v>704273</v>
      </c>
      <c r="O2199" s="37">
        <v>704273</v>
      </c>
      <c r="P2199" s="37">
        <v>704273</v>
      </c>
      <c r="Q2199" s="37">
        <v>704273</v>
      </c>
      <c r="R2199" s="37">
        <v>704273</v>
      </c>
      <c r="S2199" s="37">
        <v>704273</v>
      </c>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v>4501</v>
      </c>
      <c r="F2215" s="37">
        <v>4501</v>
      </c>
      <c r="G2215" s="37">
        <v>4501</v>
      </c>
      <c r="H2215" s="37">
        <v>4501</v>
      </c>
      <c r="I2215" s="37">
        <v>4501</v>
      </c>
      <c r="J2215" s="37">
        <v>4501</v>
      </c>
      <c r="K2215" s="37">
        <v>4501</v>
      </c>
      <c r="L2215" s="37">
        <v>4501</v>
      </c>
      <c r="M2215" s="37">
        <v>4501</v>
      </c>
      <c r="N2215" s="37">
        <v>4501</v>
      </c>
      <c r="O2215" s="37">
        <v>4501</v>
      </c>
      <c r="P2215" s="37">
        <v>4501</v>
      </c>
      <c r="Q2215" s="37">
        <v>4501</v>
      </c>
      <c r="R2215" s="37">
        <v>4501</v>
      </c>
      <c r="S2215" s="37">
        <v>4501</v>
      </c>
    </row>
    <row r="2216" spans="2:19">
      <c r="B2216" s="6">
        <v>1994</v>
      </c>
      <c r="C2216" s="37"/>
      <c r="D2216" s="37"/>
      <c r="E2216" s="37">
        <v>6808</v>
      </c>
      <c r="F2216" s="37">
        <v>6808</v>
      </c>
      <c r="G2216" s="37">
        <v>6808</v>
      </c>
      <c r="H2216" s="37">
        <v>6808</v>
      </c>
      <c r="I2216" s="37">
        <v>6808</v>
      </c>
      <c r="J2216" s="37">
        <v>6808</v>
      </c>
      <c r="K2216" s="37">
        <v>6808</v>
      </c>
      <c r="L2216" s="37">
        <v>6808</v>
      </c>
      <c r="M2216" s="37">
        <v>6808</v>
      </c>
      <c r="N2216" s="37">
        <v>6808</v>
      </c>
      <c r="O2216" s="37">
        <v>6808</v>
      </c>
      <c r="P2216" s="37">
        <v>6808</v>
      </c>
      <c r="Q2216" s="37">
        <v>6808</v>
      </c>
      <c r="R2216" s="37">
        <v>6808</v>
      </c>
      <c r="S2216" s="37">
        <v>6808</v>
      </c>
    </row>
    <row r="2217" spans="2:19">
      <c r="B2217" s="6">
        <v>1993</v>
      </c>
      <c r="C2217" s="37"/>
      <c r="D2217" s="37"/>
      <c r="E2217" s="37">
        <v>4151</v>
      </c>
      <c r="F2217" s="37">
        <v>4151</v>
      </c>
      <c r="G2217" s="37">
        <v>4151</v>
      </c>
      <c r="H2217" s="37">
        <v>4151</v>
      </c>
      <c r="I2217" s="37">
        <v>4151</v>
      </c>
      <c r="J2217" s="37">
        <v>4151</v>
      </c>
      <c r="K2217" s="37">
        <v>4151</v>
      </c>
      <c r="L2217" s="37">
        <v>4151</v>
      </c>
      <c r="M2217" s="37">
        <v>4151</v>
      </c>
      <c r="N2217" s="37">
        <v>4151</v>
      </c>
      <c r="O2217" s="37">
        <v>4151</v>
      </c>
      <c r="P2217" s="37">
        <v>4151</v>
      </c>
      <c r="Q2217" s="37">
        <v>4151</v>
      </c>
      <c r="R2217" s="37">
        <v>4151</v>
      </c>
      <c r="S2217" s="37">
        <v>4151</v>
      </c>
    </row>
    <row r="2218" spans="2:19">
      <c r="B2218" s="6">
        <v>1992</v>
      </c>
      <c r="C2218" s="37"/>
      <c r="D2218" s="37"/>
      <c r="E2218" s="37">
        <v>910</v>
      </c>
      <c r="F2218" s="37">
        <v>910</v>
      </c>
      <c r="G2218" s="37">
        <v>910</v>
      </c>
      <c r="H2218" s="37">
        <v>910</v>
      </c>
      <c r="I2218" s="37">
        <v>910</v>
      </c>
      <c r="J2218" s="37">
        <v>910</v>
      </c>
      <c r="K2218" s="37">
        <v>910</v>
      </c>
      <c r="L2218" s="37">
        <v>910</v>
      </c>
      <c r="M2218" s="37">
        <v>910</v>
      </c>
      <c r="N2218" s="37">
        <v>910</v>
      </c>
      <c r="O2218" s="37">
        <v>910</v>
      </c>
      <c r="P2218" s="37">
        <v>910</v>
      </c>
      <c r="Q2218" s="37">
        <v>910</v>
      </c>
      <c r="R2218" s="37">
        <v>910</v>
      </c>
      <c r="S2218" s="37">
        <v>910</v>
      </c>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v>1474</v>
      </c>
      <c r="F2220" s="37">
        <v>1474</v>
      </c>
      <c r="G2220" s="37">
        <v>1474</v>
      </c>
      <c r="H2220" s="37">
        <v>1474</v>
      </c>
      <c r="I2220" s="37">
        <v>1474</v>
      </c>
      <c r="J2220" s="37">
        <v>1474</v>
      </c>
      <c r="K2220" s="37">
        <v>1474</v>
      </c>
      <c r="L2220" s="37">
        <v>1474</v>
      </c>
      <c r="M2220" s="37">
        <v>1474</v>
      </c>
      <c r="N2220" s="37">
        <v>1474</v>
      </c>
      <c r="O2220" s="37">
        <v>1474</v>
      </c>
      <c r="P2220" s="37">
        <v>1474</v>
      </c>
      <c r="Q2220" s="37">
        <v>1474</v>
      </c>
      <c r="R2220" s="37">
        <v>1474</v>
      </c>
      <c r="S2220" s="37">
        <v>1474</v>
      </c>
    </row>
    <row r="2221" spans="2:19">
      <c r="B2221" s="6">
        <v>1989</v>
      </c>
      <c r="C2221" s="37"/>
      <c r="D2221" s="37"/>
      <c r="E2221" s="37">
        <v>1948</v>
      </c>
      <c r="F2221" s="37">
        <v>1948</v>
      </c>
      <c r="G2221" s="37">
        <v>1948</v>
      </c>
      <c r="H2221" s="37">
        <v>1948</v>
      </c>
      <c r="I2221" s="37">
        <v>1948</v>
      </c>
      <c r="J2221" s="37">
        <v>1948</v>
      </c>
      <c r="K2221" s="37">
        <v>1948</v>
      </c>
      <c r="L2221" s="37">
        <v>1948</v>
      </c>
      <c r="M2221" s="37">
        <v>1948</v>
      </c>
      <c r="N2221" s="37">
        <v>1948</v>
      </c>
      <c r="O2221" s="37">
        <v>1948</v>
      </c>
      <c r="P2221" s="37">
        <v>1948</v>
      </c>
      <c r="Q2221" s="37">
        <v>1948</v>
      </c>
      <c r="R2221" s="37">
        <v>1948</v>
      </c>
      <c r="S2221" s="37">
        <v>1948</v>
      </c>
    </row>
    <row r="2222" spans="2:19">
      <c r="B2222" s="6">
        <v>1988</v>
      </c>
      <c r="C2222" s="37"/>
      <c r="D2222" s="37"/>
      <c r="E2222" s="37">
        <v>1592</v>
      </c>
      <c r="F2222" s="37">
        <v>1592</v>
      </c>
      <c r="G2222" s="37">
        <v>1592</v>
      </c>
      <c r="H2222" s="37">
        <v>1592</v>
      </c>
      <c r="I2222" s="37">
        <v>1592</v>
      </c>
      <c r="J2222" s="37">
        <v>1592</v>
      </c>
      <c r="K2222" s="37">
        <v>1592</v>
      </c>
      <c r="L2222" s="37">
        <v>1592</v>
      </c>
      <c r="M2222" s="37">
        <v>1592</v>
      </c>
      <c r="N2222" s="37">
        <v>1592</v>
      </c>
      <c r="O2222" s="37">
        <v>1592</v>
      </c>
      <c r="P2222" s="37">
        <v>1592</v>
      </c>
      <c r="Q2222" s="37">
        <v>1592</v>
      </c>
      <c r="R2222" s="37">
        <v>1592</v>
      </c>
      <c r="S2222" s="37">
        <v>1592</v>
      </c>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v>465</v>
      </c>
      <c r="F2225" s="37">
        <v>465</v>
      </c>
      <c r="G2225" s="37">
        <v>465</v>
      </c>
      <c r="H2225" s="37">
        <v>465</v>
      </c>
      <c r="I2225" s="37">
        <v>465</v>
      </c>
      <c r="J2225" s="37">
        <v>465</v>
      </c>
      <c r="K2225" s="37">
        <v>465</v>
      </c>
      <c r="L2225" s="37">
        <v>465</v>
      </c>
      <c r="M2225" s="37">
        <v>465</v>
      </c>
      <c r="N2225" s="37">
        <v>465</v>
      </c>
      <c r="O2225" s="37">
        <v>465</v>
      </c>
      <c r="P2225" s="37">
        <v>465</v>
      </c>
      <c r="Q2225" s="37">
        <v>465</v>
      </c>
      <c r="R2225" s="37">
        <v>465</v>
      </c>
      <c r="S2225" s="37">
        <v>465</v>
      </c>
    </row>
    <row r="2226" spans="2:19">
      <c r="B2226" s="6">
        <v>1984</v>
      </c>
      <c r="C2226" s="37"/>
      <c r="D2226" s="37"/>
      <c r="E2226" s="37">
        <v>19662</v>
      </c>
      <c r="F2226" s="37">
        <v>19662</v>
      </c>
      <c r="G2226" s="37">
        <v>19662</v>
      </c>
      <c r="H2226" s="37">
        <v>19662</v>
      </c>
      <c r="I2226" s="37">
        <v>19662</v>
      </c>
      <c r="J2226" s="37">
        <v>19662</v>
      </c>
      <c r="K2226" s="37">
        <v>19662</v>
      </c>
      <c r="L2226" s="37">
        <v>19662</v>
      </c>
      <c r="M2226" s="37">
        <v>19662</v>
      </c>
      <c r="N2226" s="37">
        <v>19662</v>
      </c>
      <c r="O2226" s="37">
        <v>19662</v>
      </c>
      <c r="P2226" s="37">
        <v>19662</v>
      </c>
      <c r="Q2226" s="37">
        <v>19662</v>
      </c>
      <c r="R2226" s="37">
        <v>19662</v>
      </c>
      <c r="S2226" s="37">
        <v>19662</v>
      </c>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v>1401</v>
      </c>
      <c r="F2229" s="37">
        <v>1401</v>
      </c>
      <c r="G2229" s="37">
        <v>1401</v>
      </c>
      <c r="H2229" s="37">
        <v>1401</v>
      </c>
      <c r="I2229" s="37">
        <v>1401</v>
      </c>
      <c r="J2229" s="37">
        <v>1401</v>
      </c>
      <c r="K2229" s="37">
        <v>1401</v>
      </c>
      <c r="L2229" s="37">
        <v>1401</v>
      </c>
      <c r="M2229" s="37">
        <v>1401</v>
      </c>
      <c r="N2229" s="37">
        <v>1401</v>
      </c>
      <c r="O2229" s="37">
        <v>1401</v>
      </c>
      <c r="P2229" s="37">
        <v>1401</v>
      </c>
      <c r="Q2229" s="37">
        <v>1401</v>
      </c>
      <c r="R2229" s="37">
        <v>1401</v>
      </c>
      <c r="S2229" s="37">
        <v>1401</v>
      </c>
    </row>
    <row r="2230" spans="2:19">
      <c r="B2230" s="6">
        <v>1980</v>
      </c>
      <c r="C2230" s="37"/>
      <c r="D2230" s="37"/>
      <c r="E2230" s="37">
        <v>2556</v>
      </c>
      <c r="F2230" s="37">
        <v>2556</v>
      </c>
      <c r="G2230" s="37">
        <v>2556</v>
      </c>
      <c r="H2230" s="37">
        <v>2556</v>
      </c>
      <c r="I2230" s="37">
        <v>2556</v>
      </c>
      <c r="J2230" s="37">
        <v>2556</v>
      </c>
      <c r="K2230" s="37">
        <v>2556</v>
      </c>
      <c r="L2230" s="37">
        <v>2556</v>
      </c>
      <c r="M2230" s="37">
        <v>2556</v>
      </c>
      <c r="N2230" s="37">
        <v>2556</v>
      </c>
      <c r="O2230" s="37">
        <v>2556</v>
      </c>
      <c r="P2230" s="37">
        <v>2556</v>
      </c>
      <c r="Q2230" s="37">
        <v>2556</v>
      </c>
      <c r="R2230" s="37">
        <v>2556</v>
      </c>
      <c r="S2230" s="37">
        <v>2556</v>
      </c>
    </row>
    <row r="2231" spans="2:19">
      <c r="B2231" s="6">
        <v>1979</v>
      </c>
      <c r="C2231" s="37"/>
      <c r="D2231" s="37"/>
      <c r="E2231" s="37">
        <v>2290</v>
      </c>
      <c r="F2231" s="37">
        <v>2290</v>
      </c>
      <c r="G2231" s="37">
        <v>2290</v>
      </c>
      <c r="H2231" s="37">
        <v>2290</v>
      </c>
      <c r="I2231" s="37">
        <v>2290</v>
      </c>
      <c r="J2231" s="37">
        <v>2290</v>
      </c>
      <c r="K2231" s="37">
        <v>2290</v>
      </c>
      <c r="L2231" s="37">
        <v>2290</v>
      </c>
      <c r="M2231" s="37">
        <v>2290</v>
      </c>
      <c r="N2231" s="37">
        <v>2290</v>
      </c>
      <c r="O2231" s="37">
        <v>2290</v>
      </c>
      <c r="P2231" s="37">
        <v>2290</v>
      </c>
      <c r="Q2231" s="37">
        <v>2290</v>
      </c>
      <c r="R2231" s="37">
        <v>2290</v>
      </c>
      <c r="S2231" s="37">
        <v>2290</v>
      </c>
    </row>
    <row r="2232" spans="2:19">
      <c r="B2232" s="6">
        <v>1978</v>
      </c>
      <c r="C2232" s="37"/>
      <c r="D2232" s="37"/>
      <c r="E2232" s="37">
        <v>1437</v>
      </c>
      <c r="F2232" s="37">
        <v>1437</v>
      </c>
      <c r="G2232" s="37">
        <v>1437</v>
      </c>
      <c r="H2232" s="37">
        <v>1437</v>
      </c>
      <c r="I2232" s="37">
        <v>1437</v>
      </c>
      <c r="J2232" s="37">
        <v>1437</v>
      </c>
      <c r="K2232" s="37">
        <v>1437</v>
      </c>
      <c r="L2232" s="37">
        <v>1437</v>
      </c>
      <c r="M2232" s="37">
        <v>1437</v>
      </c>
      <c r="N2232" s="37">
        <v>1437</v>
      </c>
      <c r="O2232" s="37">
        <v>1437</v>
      </c>
      <c r="P2232" s="37">
        <v>1437</v>
      </c>
      <c r="Q2232" s="37">
        <v>1437</v>
      </c>
      <c r="R2232" s="37">
        <v>1437</v>
      </c>
      <c r="S2232" s="37">
        <v>1437</v>
      </c>
    </row>
    <row r="2233" spans="2:19">
      <c r="B2233" s="6">
        <v>1977</v>
      </c>
      <c r="C2233" s="37"/>
      <c r="D2233" s="37"/>
      <c r="E2233" s="37">
        <v>7387</v>
      </c>
      <c r="F2233" s="37">
        <v>7387</v>
      </c>
      <c r="G2233" s="37">
        <v>7387</v>
      </c>
      <c r="H2233" s="37">
        <v>7387</v>
      </c>
      <c r="I2233" s="37">
        <v>7387</v>
      </c>
      <c r="J2233" s="37">
        <v>7387</v>
      </c>
      <c r="K2233" s="37">
        <v>7387</v>
      </c>
      <c r="L2233" s="37">
        <v>7387</v>
      </c>
      <c r="M2233" s="37">
        <v>7387</v>
      </c>
      <c r="N2233" s="37">
        <v>7387</v>
      </c>
      <c r="O2233" s="37">
        <v>7387</v>
      </c>
      <c r="P2233" s="37">
        <v>7387</v>
      </c>
      <c r="Q2233" s="37">
        <v>7387</v>
      </c>
      <c r="R2233" s="37">
        <v>7387</v>
      </c>
      <c r="S2233" s="37">
        <v>7387</v>
      </c>
    </row>
    <row r="2234" spans="2:19">
      <c r="B2234" s="6">
        <v>1976</v>
      </c>
      <c r="C2234" s="37"/>
      <c r="D2234" s="37"/>
      <c r="E2234" s="37">
        <v>80</v>
      </c>
      <c r="F2234" s="37">
        <v>80</v>
      </c>
      <c r="G2234" s="37">
        <v>80</v>
      </c>
      <c r="H2234" s="37">
        <v>80</v>
      </c>
      <c r="I2234" s="37">
        <v>80</v>
      </c>
      <c r="J2234" s="37">
        <v>80</v>
      </c>
      <c r="K2234" s="37">
        <v>80</v>
      </c>
      <c r="L2234" s="37">
        <v>80</v>
      </c>
      <c r="M2234" s="37">
        <v>80</v>
      </c>
      <c r="N2234" s="37">
        <v>80</v>
      </c>
      <c r="O2234" s="37">
        <v>80</v>
      </c>
      <c r="P2234" s="37">
        <v>80</v>
      </c>
      <c r="Q2234" s="37">
        <v>80</v>
      </c>
      <c r="R2234" s="37">
        <v>80</v>
      </c>
      <c r="S2234" s="37">
        <v>80</v>
      </c>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v>71873</v>
      </c>
      <c r="F2236" s="37">
        <v>71873</v>
      </c>
      <c r="G2236" s="37">
        <v>71873</v>
      </c>
      <c r="H2236" s="37">
        <v>71873</v>
      </c>
      <c r="I2236" s="37">
        <v>71873</v>
      </c>
      <c r="J2236" s="37">
        <v>71873</v>
      </c>
      <c r="K2236" s="37">
        <v>71873</v>
      </c>
      <c r="L2236" s="37">
        <v>71873</v>
      </c>
      <c r="M2236" s="37">
        <v>71873</v>
      </c>
      <c r="N2236" s="37">
        <v>71873</v>
      </c>
      <c r="O2236" s="37">
        <v>71873</v>
      </c>
      <c r="P2236" s="37">
        <v>71873</v>
      </c>
      <c r="Q2236" s="37">
        <v>71873</v>
      </c>
      <c r="R2236" s="37">
        <v>71873</v>
      </c>
      <c r="S2236" s="37">
        <v>71873</v>
      </c>
    </row>
    <row r="2237" spans="2:19">
      <c r="B2237" s="6">
        <v>1973</v>
      </c>
      <c r="C2237" s="37"/>
      <c r="D2237" s="37"/>
      <c r="E2237" s="37">
        <v>9183</v>
      </c>
      <c r="F2237" s="37">
        <v>9183</v>
      </c>
      <c r="G2237" s="37">
        <v>9183</v>
      </c>
      <c r="H2237" s="37">
        <v>9183</v>
      </c>
      <c r="I2237" s="37">
        <v>9183</v>
      </c>
      <c r="J2237" s="37">
        <v>9183</v>
      </c>
      <c r="K2237" s="37">
        <v>9183</v>
      </c>
      <c r="L2237" s="37">
        <v>9183</v>
      </c>
      <c r="M2237" s="37">
        <v>9183</v>
      </c>
      <c r="N2237" s="37">
        <v>9183</v>
      </c>
      <c r="O2237" s="37">
        <v>9183</v>
      </c>
      <c r="P2237" s="37">
        <v>9183</v>
      </c>
      <c r="Q2237" s="37">
        <v>9183</v>
      </c>
      <c r="R2237" s="37">
        <v>9183</v>
      </c>
      <c r="S2237" s="37">
        <v>9183</v>
      </c>
    </row>
    <row r="2238" spans="2:19">
      <c r="B2238" s="6">
        <v>1972</v>
      </c>
      <c r="C2238" s="37"/>
      <c r="D2238" s="37"/>
      <c r="E2238" s="37">
        <v>43549</v>
      </c>
      <c r="F2238" s="37">
        <v>43549</v>
      </c>
      <c r="G2238" s="37">
        <v>43549</v>
      </c>
      <c r="H2238" s="37">
        <v>43549</v>
      </c>
      <c r="I2238" s="37">
        <v>43549</v>
      </c>
      <c r="J2238" s="37">
        <v>43549</v>
      </c>
      <c r="K2238" s="37">
        <v>43549</v>
      </c>
      <c r="L2238" s="37">
        <v>43549</v>
      </c>
      <c r="M2238" s="37">
        <v>43549</v>
      </c>
      <c r="N2238" s="37">
        <v>43549</v>
      </c>
      <c r="O2238" s="37">
        <v>43549</v>
      </c>
      <c r="P2238" s="37">
        <v>43549</v>
      </c>
      <c r="Q2238" s="37">
        <v>43549</v>
      </c>
      <c r="R2238" s="37">
        <v>43549</v>
      </c>
      <c r="S2238" s="37">
        <v>43549</v>
      </c>
    </row>
    <row r="2239" spans="2:19">
      <c r="B2239" s="6">
        <v>1971</v>
      </c>
      <c r="C2239" s="37"/>
      <c r="D2239" s="37"/>
      <c r="E2239" s="37">
        <v>5211</v>
      </c>
      <c r="F2239" s="37">
        <v>5211</v>
      </c>
      <c r="G2239" s="37">
        <v>5211</v>
      </c>
      <c r="H2239" s="37">
        <v>5211</v>
      </c>
      <c r="I2239" s="37">
        <v>5211</v>
      </c>
      <c r="J2239" s="37">
        <v>5211</v>
      </c>
      <c r="K2239" s="37">
        <v>5211</v>
      </c>
      <c r="L2239" s="37">
        <v>5211</v>
      </c>
      <c r="M2239" s="37">
        <v>5211</v>
      </c>
      <c r="N2239" s="37">
        <v>5211</v>
      </c>
      <c r="O2239" s="37">
        <v>5211</v>
      </c>
      <c r="P2239" s="37">
        <v>5211</v>
      </c>
      <c r="Q2239" s="37">
        <v>5211</v>
      </c>
      <c r="R2239" s="37">
        <v>5211</v>
      </c>
      <c r="S2239" s="37">
        <v>5211</v>
      </c>
    </row>
    <row r="2240" spans="2:19">
      <c r="B2240" s="6">
        <v>1970</v>
      </c>
      <c r="C2240" s="37"/>
      <c r="D2240" s="37"/>
      <c r="E2240" s="37">
        <v>9752</v>
      </c>
      <c r="F2240" s="37">
        <v>9752</v>
      </c>
      <c r="G2240" s="37">
        <v>9752</v>
      </c>
      <c r="H2240" s="37">
        <v>9752</v>
      </c>
      <c r="I2240" s="37">
        <v>9752</v>
      </c>
      <c r="J2240" s="37">
        <v>9752</v>
      </c>
      <c r="K2240" s="37">
        <v>9752</v>
      </c>
      <c r="L2240" s="37">
        <v>9752</v>
      </c>
      <c r="M2240" s="37">
        <v>9752</v>
      </c>
      <c r="N2240" s="37">
        <v>9752</v>
      </c>
      <c r="O2240" s="37">
        <v>9752</v>
      </c>
      <c r="P2240" s="37"/>
      <c r="Q2240" s="37"/>
      <c r="R2240" s="37"/>
      <c r="S2240" s="37"/>
    </row>
    <row r="2241" spans="2:19">
      <c r="B2241" s="6">
        <v>1969</v>
      </c>
      <c r="C2241" s="37"/>
      <c r="D2241" s="37"/>
      <c r="E2241" s="37">
        <v>279616</v>
      </c>
      <c r="F2241" s="37">
        <v>279616</v>
      </c>
      <c r="G2241" s="37">
        <v>279616</v>
      </c>
      <c r="H2241" s="37">
        <v>279616</v>
      </c>
      <c r="I2241" s="37">
        <v>279616</v>
      </c>
      <c r="J2241" s="37">
        <v>279616</v>
      </c>
      <c r="K2241" s="37">
        <v>279616</v>
      </c>
      <c r="L2241" s="37">
        <v>279616</v>
      </c>
      <c r="M2241" s="37">
        <v>279616</v>
      </c>
      <c r="N2241" s="37">
        <v>279616</v>
      </c>
      <c r="O2241" s="37">
        <v>279616</v>
      </c>
      <c r="P2241" s="37">
        <v>145654</v>
      </c>
      <c r="Q2241" s="37">
        <v>145654</v>
      </c>
      <c r="R2241" s="37">
        <v>145654</v>
      </c>
      <c r="S2241" s="37">
        <v>145654</v>
      </c>
    </row>
    <row r="2242" spans="2:19">
      <c r="B2242" s="6">
        <v>1968</v>
      </c>
      <c r="C2242" s="37"/>
      <c r="D2242" s="37"/>
      <c r="E2242" s="37">
        <v>2017</v>
      </c>
      <c r="F2242" s="37">
        <v>2017</v>
      </c>
      <c r="G2242" s="37">
        <v>2017</v>
      </c>
      <c r="H2242" s="37">
        <v>2017</v>
      </c>
      <c r="I2242" s="37">
        <v>2017</v>
      </c>
      <c r="J2242" s="37">
        <v>2017</v>
      </c>
      <c r="K2242" s="37">
        <v>2017</v>
      </c>
      <c r="L2242" s="37">
        <v>2017</v>
      </c>
      <c r="M2242" s="37">
        <v>2017</v>
      </c>
      <c r="N2242" s="37">
        <v>2017</v>
      </c>
      <c r="O2242" s="37">
        <v>2017</v>
      </c>
      <c r="P2242" s="37"/>
      <c r="Q2242" s="37"/>
      <c r="R2242" s="37"/>
      <c r="S2242" s="37"/>
    </row>
    <row r="2243" spans="2:19">
      <c r="B2243" s="6">
        <v>1967</v>
      </c>
      <c r="C2243" s="37"/>
      <c r="D2243" s="37"/>
      <c r="E2243" s="37">
        <v>8342</v>
      </c>
      <c r="F2243" s="37">
        <v>8342</v>
      </c>
      <c r="G2243" s="37">
        <v>8342</v>
      </c>
      <c r="H2243" s="37">
        <v>8342</v>
      </c>
      <c r="I2243" s="37">
        <v>8342</v>
      </c>
      <c r="J2243" s="37">
        <v>8342</v>
      </c>
      <c r="K2243" s="37">
        <v>8342</v>
      </c>
      <c r="L2243" s="37">
        <v>8342</v>
      </c>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v>7684</v>
      </c>
      <c r="F2245" s="37">
        <v>7684</v>
      </c>
      <c r="G2245" s="37">
        <v>7684</v>
      </c>
      <c r="H2245" s="37">
        <v>7684</v>
      </c>
      <c r="I2245" s="37">
        <v>7684</v>
      </c>
      <c r="J2245" s="37">
        <v>7684</v>
      </c>
      <c r="K2245" s="37">
        <v>7684</v>
      </c>
      <c r="L2245" s="37">
        <v>7684</v>
      </c>
      <c r="M2245" s="37"/>
      <c r="N2245" s="37"/>
      <c r="O2245" s="37"/>
      <c r="P2245" s="37"/>
      <c r="Q2245" s="37"/>
      <c r="R2245" s="37"/>
      <c r="S2245" s="37"/>
    </row>
    <row r="2246" spans="2:19">
      <c r="B2246" s="6">
        <v>1964</v>
      </c>
      <c r="C2246" s="37"/>
      <c r="D2246" s="37"/>
      <c r="E2246" s="37">
        <v>32711</v>
      </c>
      <c r="F2246" s="37">
        <v>32711</v>
      </c>
      <c r="G2246" s="37">
        <v>32711</v>
      </c>
      <c r="H2246" s="37">
        <v>32711</v>
      </c>
      <c r="I2246" s="37">
        <v>32711</v>
      </c>
      <c r="J2246" s="37">
        <v>32711</v>
      </c>
      <c r="K2246" s="37">
        <v>32711</v>
      </c>
      <c r="L2246" s="37">
        <v>32711</v>
      </c>
      <c r="M2246" s="37"/>
      <c r="N2246" s="37"/>
      <c r="O2246" s="37"/>
      <c r="P2246" s="37"/>
      <c r="Q2246" s="37"/>
      <c r="R2246" s="37"/>
      <c r="S2246" s="37"/>
    </row>
    <row r="2247" spans="2:19">
      <c r="B2247" s="6">
        <v>1963</v>
      </c>
      <c r="C2247" s="37"/>
      <c r="D2247" s="37"/>
      <c r="E2247" s="37">
        <v>76</v>
      </c>
      <c r="F2247" s="37">
        <v>76</v>
      </c>
      <c r="G2247" s="37">
        <v>76</v>
      </c>
      <c r="H2247" s="37">
        <v>76</v>
      </c>
      <c r="I2247" s="37">
        <v>76</v>
      </c>
      <c r="J2247" s="37">
        <v>76</v>
      </c>
      <c r="K2247" s="37">
        <v>76</v>
      </c>
      <c r="L2247" s="37">
        <v>76</v>
      </c>
      <c r="M2247" s="37"/>
      <c r="N2247" s="37"/>
      <c r="O2247" s="37"/>
      <c r="P2247" s="37"/>
      <c r="Q2247" s="37"/>
      <c r="R2247" s="37"/>
      <c r="S2247" s="37"/>
    </row>
    <row r="2248" spans="2:19">
      <c r="B2248" s="6">
        <v>1962</v>
      </c>
      <c r="C2248" s="37"/>
      <c r="D2248" s="37"/>
      <c r="E2248" s="37">
        <v>5802</v>
      </c>
      <c r="F2248" s="37">
        <v>5802</v>
      </c>
      <c r="G2248" s="37">
        <v>5802</v>
      </c>
      <c r="H2248" s="37">
        <v>5802</v>
      </c>
      <c r="I2248" s="37">
        <v>5802</v>
      </c>
      <c r="J2248" s="37">
        <v>5802</v>
      </c>
      <c r="K2248" s="37">
        <v>5802</v>
      </c>
      <c r="L2248" s="37">
        <v>5802</v>
      </c>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v>134</v>
      </c>
      <c r="F2250" s="37">
        <v>134</v>
      </c>
      <c r="G2250" s="37">
        <v>134</v>
      </c>
      <c r="H2250" s="37">
        <v>134</v>
      </c>
      <c r="I2250" s="37">
        <v>134</v>
      </c>
      <c r="J2250" s="37">
        <v>134</v>
      </c>
      <c r="K2250" s="37">
        <v>134</v>
      </c>
      <c r="L2250" s="37">
        <v>134</v>
      </c>
      <c r="M2250" s="37">
        <v>134</v>
      </c>
      <c r="N2250" s="37"/>
      <c r="O2250" s="37"/>
      <c r="P2250" s="37"/>
      <c r="Q2250" s="37"/>
      <c r="R2250" s="37"/>
      <c r="S2250" s="37"/>
    </row>
    <row r="2251" spans="2:19">
      <c r="B2251" s="6">
        <v>1959</v>
      </c>
      <c r="C2251" s="37"/>
      <c r="D2251" s="37"/>
      <c r="E2251" s="37">
        <v>71</v>
      </c>
      <c r="F2251" s="37">
        <v>71</v>
      </c>
      <c r="G2251" s="37">
        <v>71</v>
      </c>
      <c r="H2251" s="37">
        <v>71</v>
      </c>
      <c r="I2251" s="37">
        <v>71</v>
      </c>
      <c r="J2251" s="37">
        <v>71</v>
      </c>
      <c r="K2251" s="37">
        <v>71</v>
      </c>
      <c r="L2251" s="37">
        <v>71</v>
      </c>
      <c r="M2251" s="37"/>
      <c r="N2251" s="37"/>
      <c r="O2251" s="37"/>
      <c r="P2251" s="37"/>
      <c r="Q2251" s="37"/>
      <c r="R2251" s="37"/>
      <c r="S2251" s="37"/>
    </row>
    <row r="2252" spans="2:19">
      <c r="B2252" s="6">
        <v>1958</v>
      </c>
      <c r="C2252" s="37"/>
      <c r="D2252" s="37"/>
      <c r="E2252" s="37">
        <v>7042</v>
      </c>
      <c r="F2252" s="37">
        <v>7042</v>
      </c>
      <c r="G2252" s="37">
        <v>7042</v>
      </c>
      <c r="H2252" s="37">
        <v>7042</v>
      </c>
      <c r="I2252" s="37">
        <v>7042</v>
      </c>
      <c r="J2252" s="37">
        <v>7042</v>
      </c>
      <c r="K2252" s="37">
        <v>7042</v>
      </c>
      <c r="L2252" s="37">
        <v>7042</v>
      </c>
      <c r="M2252" s="37"/>
      <c r="N2252" s="37"/>
      <c r="O2252" s="37"/>
      <c r="P2252" s="37"/>
      <c r="Q2252" s="37"/>
      <c r="R2252" s="37"/>
      <c r="S2252" s="37"/>
    </row>
    <row r="2253" spans="2:19">
      <c r="B2253" s="6">
        <v>1957</v>
      </c>
      <c r="C2253" s="37"/>
      <c r="D2253" s="37"/>
      <c r="E2253" s="37">
        <v>23</v>
      </c>
      <c r="F2253" s="37">
        <v>23</v>
      </c>
      <c r="G2253" s="37">
        <v>23</v>
      </c>
      <c r="H2253" s="37">
        <v>23</v>
      </c>
      <c r="I2253" s="37">
        <v>23</v>
      </c>
      <c r="J2253" s="37">
        <v>23</v>
      </c>
      <c r="K2253" s="37">
        <v>23</v>
      </c>
      <c r="L2253" s="37">
        <v>23</v>
      </c>
      <c r="M2253" s="37"/>
      <c r="N2253" s="37"/>
      <c r="O2253" s="37"/>
      <c r="P2253" s="37"/>
      <c r="Q2253" s="37"/>
      <c r="R2253" s="37"/>
      <c r="S2253" s="37"/>
    </row>
    <row r="2254" spans="2:19">
      <c r="B2254" s="6">
        <v>1956</v>
      </c>
      <c r="C2254" s="37"/>
      <c r="D2254" s="37"/>
      <c r="E2254" s="37">
        <v>606</v>
      </c>
      <c r="F2254" s="37">
        <v>606</v>
      </c>
      <c r="G2254" s="37">
        <v>606</v>
      </c>
      <c r="H2254" s="37">
        <v>606</v>
      </c>
      <c r="I2254" s="37">
        <v>606</v>
      </c>
      <c r="J2254" s="37">
        <v>606</v>
      </c>
      <c r="K2254" s="37">
        <v>606</v>
      </c>
      <c r="L2254" s="37">
        <v>606</v>
      </c>
      <c r="M2254" s="37">
        <v>606</v>
      </c>
      <c r="N2254" s="37"/>
      <c r="O2254" s="37"/>
      <c r="P2254" s="37"/>
      <c r="Q2254" s="37"/>
      <c r="R2254" s="37"/>
      <c r="S2254" s="37"/>
    </row>
    <row r="2255" spans="2:19">
      <c r="B2255" s="6">
        <v>1955</v>
      </c>
      <c r="C2255" s="37"/>
      <c r="D2255" s="37"/>
      <c r="E2255" s="37">
        <v>1158</v>
      </c>
      <c r="F2255" s="37">
        <v>1158</v>
      </c>
      <c r="G2255" s="37">
        <v>1158</v>
      </c>
      <c r="H2255" s="37">
        <v>1158</v>
      </c>
      <c r="I2255" s="37">
        <v>1158</v>
      </c>
      <c r="J2255" s="37">
        <v>1158</v>
      </c>
      <c r="K2255" s="37">
        <v>1158</v>
      </c>
      <c r="L2255" s="37">
        <v>1158</v>
      </c>
      <c r="M2255" s="37">
        <v>1158</v>
      </c>
      <c r="N2255" s="37"/>
      <c r="O2255" s="37"/>
      <c r="P2255" s="37"/>
      <c r="Q2255" s="37"/>
      <c r="R2255" s="37"/>
      <c r="S2255" s="37"/>
    </row>
    <row r="2256" spans="2:19">
      <c r="B2256" s="6">
        <v>1954</v>
      </c>
      <c r="C2256" s="37"/>
      <c r="D2256" s="37"/>
      <c r="E2256" s="37">
        <v>1320</v>
      </c>
      <c r="F2256" s="37">
        <v>1320</v>
      </c>
      <c r="G2256" s="37">
        <v>1320</v>
      </c>
      <c r="H2256" s="37">
        <v>1320</v>
      </c>
      <c r="I2256" s="37">
        <v>1320</v>
      </c>
      <c r="J2256" s="37">
        <v>1320</v>
      </c>
      <c r="K2256" s="37">
        <v>1320</v>
      </c>
      <c r="L2256" s="37">
        <v>1320</v>
      </c>
      <c r="M2256" s="37">
        <v>1320</v>
      </c>
      <c r="N2256" s="37">
        <v>1320</v>
      </c>
      <c r="O2256" s="37">
        <v>1320</v>
      </c>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v>745</v>
      </c>
      <c r="F2259" s="37">
        <v>745</v>
      </c>
      <c r="G2259" s="37">
        <v>745</v>
      </c>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v>1372</v>
      </c>
      <c r="F2262" s="37">
        <v>1372</v>
      </c>
      <c r="G2262" s="37">
        <v>1372</v>
      </c>
      <c r="H2262" s="37"/>
      <c r="I2262" s="37"/>
      <c r="J2262" s="37"/>
      <c r="K2262" s="37"/>
      <c r="L2262" s="37"/>
      <c r="M2262" s="37"/>
      <c r="N2262" s="37"/>
      <c r="O2262" s="37"/>
      <c r="P2262" s="37"/>
      <c r="Q2262" s="37"/>
      <c r="R2262" s="37"/>
      <c r="S2262" s="37"/>
    </row>
    <row r="2263" spans="2:19">
      <c r="B2263" s="6">
        <v>1947</v>
      </c>
      <c r="C2263" s="37"/>
      <c r="D2263" s="37"/>
      <c r="E2263" s="37">
        <v>174</v>
      </c>
      <c r="F2263" s="37">
        <v>174</v>
      </c>
      <c r="G2263" s="37">
        <v>174</v>
      </c>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545123</v>
      </c>
      <c r="F2281" s="8">
        <f>SUM(F2201:F2280)</f>
        <v>545123</v>
      </c>
      <c r="G2281" s="8">
        <f>SUM(G2200:G2280)</f>
        <v>545123</v>
      </c>
      <c r="H2281" s="8">
        <f>SUM(H2194:H2280)</f>
        <v>1127100</v>
      </c>
      <c r="I2281" s="8">
        <f>SUM(I2194:I2280)</f>
        <v>1247105</v>
      </c>
      <c r="J2281" s="8">
        <f t="shared" ref="J2281" si="44">SUM(J2194:J2280)</f>
        <v>1247105</v>
      </c>
      <c r="K2281" s="8">
        <f>SUM(K2194:K2280)</f>
        <v>1247105</v>
      </c>
      <c r="L2281" s="8">
        <f t="shared" ref="L2281" si="45">SUM(L2194:L2280)</f>
        <v>1247105</v>
      </c>
      <c r="M2281" s="8">
        <f>SUM(M2194:M2280)</f>
        <v>3071826</v>
      </c>
      <c r="N2281" s="11">
        <f>SUM(N2189:N2280)</f>
        <v>3265374</v>
      </c>
      <c r="O2281" s="11">
        <f>SUM(O2189:O2280)</f>
        <v>3277637</v>
      </c>
      <c r="P2281" s="11">
        <f>SUM(P2189:P2280)</f>
        <v>3879407</v>
      </c>
      <c r="Q2281" s="11">
        <f>SUM(Q2189:Q2280)</f>
        <v>4051903</v>
      </c>
      <c r="R2281" s="11">
        <f>SUM(R2188:R2280)</f>
        <v>4176478</v>
      </c>
      <c r="S2281" s="11">
        <f>SUM(S2188:S2280)</f>
        <v>4176478</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342388</v>
      </c>
    </row>
    <row r="2284" spans="1:19">
      <c r="A2284" s="38"/>
      <c r="B2284" s="6">
        <v>2021</v>
      </c>
      <c r="C2284" s="36"/>
      <c r="D2284" s="36"/>
      <c r="E2284" s="36"/>
      <c r="F2284" s="36"/>
      <c r="G2284" s="36"/>
      <c r="H2284" s="36"/>
      <c r="I2284" s="36"/>
      <c r="J2284" s="36"/>
      <c r="K2284" s="36"/>
      <c r="L2284" s="36"/>
      <c r="M2284" s="36"/>
      <c r="N2284" s="36"/>
      <c r="O2284" s="36"/>
      <c r="P2284" s="36"/>
      <c r="Q2284" s="36"/>
      <c r="R2284" s="37">
        <v>456572</v>
      </c>
      <c r="S2284" s="37">
        <v>456572</v>
      </c>
    </row>
    <row r="2285" spans="1:19">
      <c r="B2285" s="6">
        <v>2020</v>
      </c>
      <c r="C2285" s="36"/>
      <c r="D2285" s="36"/>
      <c r="E2285" s="36"/>
      <c r="F2285" s="36"/>
      <c r="G2285" s="36"/>
      <c r="H2285" s="36"/>
      <c r="I2285" s="36"/>
      <c r="J2285" s="36"/>
      <c r="K2285" s="36"/>
      <c r="L2285" s="36"/>
      <c r="M2285" s="36"/>
      <c r="N2285" s="36"/>
      <c r="O2285" s="36"/>
      <c r="P2285" s="36"/>
      <c r="Q2285" s="37">
        <v>583773</v>
      </c>
      <c r="R2285" s="37">
        <v>583773</v>
      </c>
      <c r="S2285" s="37">
        <v>583773</v>
      </c>
    </row>
    <row r="2286" spans="1:19">
      <c r="A2286" s="40"/>
      <c r="B2286" s="6">
        <v>2019</v>
      </c>
      <c r="C2286" s="36"/>
      <c r="D2286" s="36"/>
      <c r="E2286" s="36"/>
      <c r="F2286" s="36"/>
      <c r="G2286" s="36"/>
      <c r="H2286" s="36"/>
      <c r="I2286" s="36"/>
      <c r="J2286" s="36"/>
      <c r="K2286" s="36"/>
      <c r="L2286" s="36"/>
      <c r="M2286" s="36"/>
      <c r="N2286" s="36"/>
      <c r="O2286" s="36"/>
      <c r="P2286" s="37">
        <v>465013</v>
      </c>
      <c r="Q2286" s="37">
        <v>465013</v>
      </c>
      <c r="R2286" s="37">
        <v>465013</v>
      </c>
      <c r="S2286" s="37">
        <v>465013</v>
      </c>
    </row>
    <row r="2287" spans="1:19">
      <c r="A2287" s="40"/>
      <c r="B2287" s="6">
        <v>2018</v>
      </c>
      <c r="C2287" s="36"/>
      <c r="D2287" s="36"/>
      <c r="E2287" s="36"/>
      <c r="F2287" s="36"/>
      <c r="G2287" s="36"/>
      <c r="H2287" s="36"/>
      <c r="I2287" s="36"/>
      <c r="J2287" s="36"/>
      <c r="K2287" s="36"/>
      <c r="L2287" s="36"/>
      <c r="M2287" s="36"/>
      <c r="N2287" s="36"/>
      <c r="O2287" s="37">
        <v>326823</v>
      </c>
      <c r="P2287" s="37">
        <v>326823</v>
      </c>
      <c r="Q2287" s="37">
        <v>326823</v>
      </c>
      <c r="R2287" s="37">
        <v>326823</v>
      </c>
      <c r="S2287" s="37">
        <v>326823</v>
      </c>
    </row>
    <row r="2288" spans="1:19">
      <c r="A2288" s="40"/>
      <c r="B2288" s="6">
        <v>2017</v>
      </c>
      <c r="C2288" s="36"/>
      <c r="D2288" s="36"/>
      <c r="E2288" s="36"/>
      <c r="F2288" s="36"/>
      <c r="G2288" s="36"/>
      <c r="H2288" s="36"/>
      <c r="I2288" s="36"/>
      <c r="J2288" s="36"/>
      <c r="K2288" s="36"/>
      <c r="L2288" s="36"/>
      <c r="M2288" s="36"/>
      <c r="N2288" s="37">
        <v>98201</v>
      </c>
      <c r="O2288" s="37">
        <v>98201</v>
      </c>
      <c r="P2288" s="37">
        <v>98201</v>
      </c>
      <c r="Q2288" s="37">
        <v>98201</v>
      </c>
      <c r="R2288" s="37">
        <v>98201</v>
      </c>
      <c r="S2288" s="37">
        <v>98201</v>
      </c>
    </row>
    <row r="2289" spans="2:19">
      <c r="B2289" s="6">
        <v>2016</v>
      </c>
      <c r="C2289" s="36"/>
      <c r="D2289" s="36"/>
      <c r="E2289" s="36"/>
      <c r="F2289" s="36"/>
      <c r="G2289" s="36"/>
      <c r="H2289" s="36"/>
      <c r="I2289" s="36"/>
      <c r="J2289" s="36"/>
      <c r="K2289" s="36"/>
      <c r="L2289" s="36"/>
      <c r="M2289" s="37">
        <v>553019</v>
      </c>
      <c r="N2289" s="37">
        <v>553019</v>
      </c>
      <c r="O2289" s="37">
        <v>553019</v>
      </c>
      <c r="P2289" s="37">
        <v>553019</v>
      </c>
      <c r="Q2289" s="37">
        <v>553019</v>
      </c>
      <c r="R2289" s="37">
        <v>553019</v>
      </c>
      <c r="S2289" s="37">
        <v>553019</v>
      </c>
    </row>
    <row r="2290" spans="2:19">
      <c r="B2290" s="6">
        <v>2015</v>
      </c>
      <c r="C2290" s="36"/>
      <c r="D2290" s="36"/>
      <c r="E2290" s="36"/>
      <c r="F2290" s="36"/>
      <c r="G2290" s="36"/>
      <c r="H2290" s="36"/>
      <c r="I2290" s="36"/>
      <c r="J2290" s="36"/>
      <c r="K2290" s="36"/>
      <c r="L2290" s="37">
        <v>264882</v>
      </c>
      <c r="M2290" s="37">
        <v>264882</v>
      </c>
      <c r="N2290" s="37">
        <v>264882</v>
      </c>
      <c r="O2290" s="37">
        <v>264882</v>
      </c>
      <c r="P2290" s="37">
        <v>264882</v>
      </c>
      <c r="Q2290" s="37">
        <v>264882</v>
      </c>
      <c r="R2290" s="37">
        <v>264882</v>
      </c>
      <c r="S2290" s="37">
        <v>264882</v>
      </c>
    </row>
    <row r="2291" spans="2:19">
      <c r="B2291" s="6">
        <v>2014</v>
      </c>
      <c r="C2291" s="36"/>
      <c r="D2291" s="36"/>
      <c r="E2291" s="36"/>
      <c r="F2291" s="36"/>
      <c r="G2291" s="36"/>
      <c r="H2291" s="36"/>
      <c r="I2291" s="36"/>
      <c r="J2291" s="36"/>
      <c r="K2291" s="37">
        <v>178630</v>
      </c>
      <c r="L2291" s="37">
        <v>178630</v>
      </c>
      <c r="M2291" s="37">
        <v>178630</v>
      </c>
      <c r="N2291" s="37">
        <v>178630</v>
      </c>
      <c r="O2291" s="37">
        <v>178630</v>
      </c>
      <c r="P2291" s="37">
        <v>178630</v>
      </c>
      <c r="Q2291" s="37">
        <v>178630</v>
      </c>
      <c r="R2291" s="37">
        <v>178630</v>
      </c>
      <c r="S2291" s="37">
        <v>178630</v>
      </c>
    </row>
    <row r="2292" spans="2:19">
      <c r="B2292" s="6">
        <v>2013</v>
      </c>
      <c r="C2292" s="36"/>
      <c r="D2292" s="36"/>
      <c r="E2292" s="36"/>
      <c r="F2292" s="36"/>
      <c r="G2292" s="36"/>
      <c r="H2292" s="36"/>
      <c r="I2292" s="36"/>
      <c r="J2292" s="37">
        <v>155108</v>
      </c>
      <c r="K2292" s="37">
        <v>155108</v>
      </c>
      <c r="L2292" s="37">
        <v>155108</v>
      </c>
      <c r="M2292" s="37">
        <v>155108</v>
      </c>
      <c r="N2292" s="37">
        <v>155108</v>
      </c>
      <c r="O2292" s="37">
        <v>155108</v>
      </c>
      <c r="P2292" s="37">
        <v>155108</v>
      </c>
      <c r="Q2292" s="37">
        <v>155108</v>
      </c>
      <c r="R2292" s="37">
        <v>155108</v>
      </c>
      <c r="S2292" s="37">
        <v>155108</v>
      </c>
    </row>
    <row r="2293" spans="2:19">
      <c r="B2293" s="6">
        <v>2012</v>
      </c>
      <c r="C2293" s="36"/>
      <c r="D2293" s="36"/>
      <c r="E2293" s="36"/>
      <c r="F2293" s="36"/>
      <c r="G2293" s="36"/>
      <c r="H2293" s="36"/>
      <c r="I2293" s="37">
        <v>77367</v>
      </c>
      <c r="J2293" s="37">
        <v>77367</v>
      </c>
      <c r="K2293" s="37">
        <v>77367</v>
      </c>
      <c r="L2293" s="37">
        <v>77367</v>
      </c>
      <c r="M2293" s="37">
        <v>77367</v>
      </c>
      <c r="N2293" s="37">
        <v>77367</v>
      </c>
      <c r="O2293" s="37">
        <v>77367</v>
      </c>
      <c r="P2293" s="37">
        <v>77367</v>
      </c>
      <c r="Q2293" s="37">
        <v>77367</v>
      </c>
      <c r="R2293" s="37">
        <v>77367</v>
      </c>
      <c r="S2293" s="37">
        <v>77367</v>
      </c>
    </row>
    <row r="2294" spans="2:19">
      <c r="B2294" s="6">
        <v>2011</v>
      </c>
      <c r="C2294" s="36"/>
      <c r="D2294" s="36"/>
      <c r="E2294" s="36"/>
      <c r="F2294" s="36"/>
      <c r="G2294" s="36"/>
      <c r="H2294" s="37">
        <v>58867</v>
      </c>
      <c r="I2294" s="37">
        <v>58867</v>
      </c>
      <c r="J2294" s="37">
        <v>58867</v>
      </c>
      <c r="K2294" s="37">
        <v>58867</v>
      </c>
      <c r="L2294" s="37">
        <v>58867</v>
      </c>
      <c r="M2294" s="37">
        <v>58867</v>
      </c>
      <c r="N2294" s="37">
        <v>58867</v>
      </c>
      <c r="O2294" s="37">
        <v>58867</v>
      </c>
      <c r="P2294" s="37">
        <v>58867</v>
      </c>
      <c r="Q2294" s="37">
        <v>58867</v>
      </c>
      <c r="R2294" s="37">
        <v>58867</v>
      </c>
      <c r="S2294" s="37">
        <v>58867</v>
      </c>
    </row>
    <row r="2295" spans="2:19">
      <c r="B2295" s="6">
        <v>2010</v>
      </c>
      <c r="C2295" s="36"/>
      <c r="D2295" s="36"/>
      <c r="E2295" s="36"/>
      <c r="F2295" s="36"/>
      <c r="G2295" s="37">
        <v>126040</v>
      </c>
      <c r="H2295" s="37">
        <v>126040</v>
      </c>
      <c r="I2295" s="37">
        <v>126040</v>
      </c>
      <c r="J2295" s="37">
        <v>126040</v>
      </c>
      <c r="K2295" s="37">
        <v>126040</v>
      </c>
      <c r="L2295" s="37">
        <v>126040</v>
      </c>
      <c r="M2295" s="37">
        <v>126040</v>
      </c>
      <c r="N2295" s="37">
        <v>126040</v>
      </c>
      <c r="O2295" s="37">
        <v>126040</v>
      </c>
      <c r="P2295" s="37">
        <v>126040</v>
      </c>
      <c r="Q2295" s="37">
        <v>126040</v>
      </c>
      <c r="R2295" s="37">
        <v>126040</v>
      </c>
      <c r="S2295" s="37">
        <v>126040</v>
      </c>
    </row>
    <row r="2296" spans="2:19">
      <c r="B2296" s="6">
        <v>2009</v>
      </c>
      <c r="C2296" s="36"/>
      <c r="D2296" s="36"/>
      <c r="E2296" s="36"/>
      <c r="F2296" s="37">
        <v>45059</v>
      </c>
      <c r="G2296" s="37">
        <v>45059</v>
      </c>
      <c r="H2296" s="37">
        <v>45059</v>
      </c>
      <c r="I2296" s="37">
        <v>45059</v>
      </c>
      <c r="J2296" s="37">
        <v>45059</v>
      </c>
      <c r="K2296" s="37">
        <v>45059</v>
      </c>
      <c r="L2296" s="37">
        <v>45059</v>
      </c>
      <c r="M2296" s="37">
        <v>45059</v>
      </c>
      <c r="N2296" s="37">
        <v>45059</v>
      </c>
      <c r="O2296" s="37">
        <v>45059</v>
      </c>
      <c r="P2296" s="37">
        <v>45059</v>
      </c>
      <c r="Q2296" s="37">
        <v>45059</v>
      </c>
      <c r="R2296" s="37">
        <v>45059</v>
      </c>
      <c r="S2296" s="37">
        <v>45059</v>
      </c>
    </row>
    <row r="2297" spans="2:19">
      <c r="B2297" s="6">
        <v>2008</v>
      </c>
      <c r="C2297" s="36"/>
      <c r="D2297" s="36"/>
      <c r="E2297" s="37">
        <v>31176</v>
      </c>
      <c r="F2297" s="37">
        <v>31176</v>
      </c>
      <c r="G2297" s="37">
        <v>31176</v>
      </c>
      <c r="H2297" s="37">
        <v>31176</v>
      </c>
      <c r="I2297" s="37">
        <v>31176</v>
      </c>
      <c r="J2297" s="37">
        <v>31176</v>
      </c>
      <c r="K2297" s="37">
        <v>31176</v>
      </c>
      <c r="L2297" s="37">
        <v>31176</v>
      </c>
      <c r="M2297" s="37">
        <v>31176</v>
      </c>
      <c r="N2297" s="37">
        <v>31176</v>
      </c>
      <c r="O2297" s="37">
        <v>31176</v>
      </c>
      <c r="P2297" s="37">
        <v>31176</v>
      </c>
      <c r="Q2297" s="37">
        <v>31176</v>
      </c>
      <c r="R2297" s="37">
        <v>31176</v>
      </c>
      <c r="S2297" s="37">
        <v>31176</v>
      </c>
    </row>
    <row r="2298" spans="2:19">
      <c r="B2298" s="6">
        <v>2007</v>
      </c>
      <c r="C2298" s="36"/>
      <c r="D2298" s="37"/>
      <c r="E2298" s="37">
        <v>119172</v>
      </c>
      <c r="F2298" s="37">
        <v>119172</v>
      </c>
      <c r="G2298" s="37">
        <v>119172</v>
      </c>
      <c r="H2298" s="37">
        <v>119172</v>
      </c>
      <c r="I2298" s="37">
        <v>119172</v>
      </c>
      <c r="J2298" s="37">
        <v>119172</v>
      </c>
      <c r="K2298" s="37">
        <v>119172</v>
      </c>
      <c r="L2298" s="37">
        <v>119172</v>
      </c>
      <c r="M2298" s="37">
        <v>119172</v>
      </c>
      <c r="N2298" s="37">
        <v>119172</v>
      </c>
      <c r="O2298" s="37">
        <v>119172</v>
      </c>
      <c r="P2298" s="37">
        <v>119172</v>
      </c>
      <c r="Q2298" s="37">
        <v>119172</v>
      </c>
      <c r="R2298" s="37">
        <v>119172</v>
      </c>
      <c r="S2298" s="37">
        <v>119172</v>
      </c>
    </row>
    <row r="2299" spans="2:19">
      <c r="B2299" s="6">
        <v>2006</v>
      </c>
      <c r="C2299" s="37"/>
      <c r="D2299" s="37"/>
      <c r="E2299" s="37">
        <v>76934</v>
      </c>
      <c r="F2299" s="37">
        <v>76934</v>
      </c>
      <c r="G2299" s="37">
        <v>76934</v>
      </c>
      <c r="H2299" s="37">
        <v>76934</v>
      </c>
      <c r="I2299" s="37">
        <v>76934</v>
      </c>
      <c r="J2299" s="37">
        <v>76934</v>
      </c>
      <c r="K2299" s="37">
        <v>76934</v>
      </c>
      <c r="L2299" s="37">
        <v>76934</v>
      </c>
      <c r="M2299" s="37">
        <v>76934</v>
      </c>
      <c r="N2299" s="37">
        <v>76934</v>
      </c>
      <c r="O2299" s="37">
        <v>76934</v>
      </c>
      <c r="P2299" s="37">
        <v>76934</v>
      </c>
      <c r="Q2299" s="37">
        <v>76934</v>
      </c>
      <c r="R2299" s="37">
        <v>76934</v>
      </c>
      <c r="S2299" s="37">
        <v>76934</v>
      </c>
    </row>
    <row r="2300" spans="2:19">
      <c r="B2300" s="6">
        <v>2005</v>
      </c>
      <c r="C2300" s="37"/>
      <c r="D2300" s="37"/>
      <c r="E2300" s="37">
        <v>39253</v>
      </c>
      <c r="F2300" s="37">
        <v>39253</v>
      </c>
      <c r="G2300" s="37">
        <v>39253</v>
      </c>
      <c r="H2300" s="37">
        <v>39253</v>
      </c>
      <c r="I2300" s="37">
        <v>39253</v>
      </c>
      <c r="J2300" s="37">
        <v>39253</v>
      </c>
      <c r="K2300" s="37">
        <v>39253</v>
      </c>
      <c r="L2300" s="37">
        <v>39253</v>
      </c>
      <c r="M2300" s="37">
        <v>39253</v>
      </c>
      <c r="N2300" s="37">
        <v>39253</v>
      </c>
      <c r="O2300" s="37">
        <v>39253</v>
      </c>
      <c r="P2300" s="37">
        <v>39253</v>
      </c>
      <c r="Q2300" s="37">
        <v>39253</v>
      </c>
      <c r="R2300" s="37">
        <v>39253</v>
      </c>
      <c r="S2300" s="37">
        <v>39253</v>
      </c>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v>33531</v>
      </c>
      <c r="F2302" s="37">
        <v>33531</v>
      </c>
      <c r="G2302" s="37">
        <v>33531</v>
      </c>
      <c r="H2302" s="37">
        <v>33531</v>
      </c>
      <c r="I2302" s="37">
        <v>33531</v>
      </c>
      <c r="J2302" s="37">
        <v>33531</v>
      </c>
      <c r="K2302" s="37">
        <v>33531</v>
      </c>
      <c r="L2302" s="37">
        <v>33531</v>
      </c>
      <c r="M2302" s="37">
        <v>33531</v>
      </c>
      <c r="N2302" s="37">
        <v>33531</v>
      </c>
      <c r="O2302" s="37">
        <v>33531</v>
      </c>
      <c r="P2302" s="37">
        <v>33531</v>
      </c>
      <c r="Q2302" s="37">
        <v>33531</v>
      </c>
      <c r="R2302" s="37">
        <v>33531</v>
      </c>
      <c r="S2302" s="37">
        <v>33531</v>
      </c>
    </row>
    <row r="2303" spans="2:19">
      <c r="B2303" s="6">
        <v>2002</v>
      </c>
      <c r="C2303" s="37"/>
      <c r="D2303" s="37"/>
      <c r="E2303" s="37">
        <v>152424</v>
      </c>
      <c r="F2303" s="37">
        <v>152424</v>
      </c>
      <c r="G2303" s="37">
        <v>152424</v>
      </c>
      <c r="H2303" s="37">
        <v>152424</v>
      </c>
      <c r="I2303" s="37">
        <v>152424</v>
      </c>
      <c r="J2303" s="37">
        <v>152424</v>
      </c>
      <c r="K2303" s="37">
        <v>152424</v>
      </c>
      <c r="L2303" s="37">
        <v>152424</v>
      </c>
      <c r="M2303" s="37">
        <v>152424</v>
      </c>
      <c r="N2303" s="37">
        <v>152424</v>
      </c>
      <c r="O2303" s="37">
        <v>152424</v>
      </c>
      <c r="P2303" s="37">
        <v>152424</v>
      </c>
      <c r="Q2303" s="37">
        <v>152424</v>
      </c>
      <c r="R2303" s="37">
        <v>152424</v>
      </c>
      <c r="S2303" s="37">
        <v>152424</v>
      </c>
    </row>
    <row r="2304" spans="2:19">
      <c r="B2304" s="6">
        <v>2001</v>
      </c>
      <c r="C2304" s="37"/>
      <c r="D2304" s="37"/>
      <c r="E2304" s="37">
        <v>46185</v>
      </c>
      <c r="F2304" s="37">
        <v>46185</v>
      </c>
      <c r="G2304" s="37">
        <v>46185</v>
      </c>
      <c r="H2304" s="37">
        <v>46185</v>
      </c>
      <c r="I2304" s="37">
        <v>46185</v>
      </c>
      <c r="J2304" s="37">
        <v>46185</v>
      </c>
      <c r="K2304" s="37">
        <v>46185</v>
      </c>
      <c r="L2304" s="37">
        <v>46185</v>
      </c>
      <c r="M2304" s="37">
        <v>46185</v>
      </c>
      <c r="N2304" s="37">
        <v>46185</v>
      </c>
      <c r="O2304" s="37">
        <v>46185</v>
      </c>
      <c r="P2304" s="37">
        <v>46185</v>
      </c>
      <c r="Q2304" s="37">
        <v>46185</v>
      </c>
      <c r="R2304" s="37">
        <v>46185</v>
      </c>
      <c r="S2304" s="37">
        <v>46185</v>
      </c>
    </row>
    <row r="2305" spans="2:19">
      <c r="B2305" s="6">
        <v>2000</v>
      </c>
      <c r="C2305" s="37"/>
      <c r="D2305" s="37"/>
      <c r="E2305" s="37">
        <v>39513</v>
      </c>
      <c r="F2305" s="37">
        <v>39513</v>
      </c>
      <c r="G2305" s="37">
        <v>39513</v>
      </c>
      <c r="H2305" s="37">
        <v>39513</v>
      </c>
      <c r="I2305" s="37">
        <v>39513</v>
      </c>
      <c r="J2305" s="37">
        <v>39513</v>
      </c>
      <c r="K2305" s="37">
        <v>39513</v>
      </c>
      <c r="L2305" s="37">
        <v>39513</v>
      </c>
      <c r="M2305" s="37">
        <v>39513</v>
      </c>
      <c r="N2305" s="37">
        <v>39513</v>
      </c>
      <c r="O2305" s="37">
        <v>39513</v>
      </c>
      <c r="P2305" s="37">
        <v>39513</v>
      </c>
      <c r="Q2305" s="37">
        <v>39513</v>
      </c>
      <c r="R2305" s="37">
        <v>39513</v>
      </c>
      <c r="S2305" s="37">
        <v>39513</v>
      </c>
    </row>
    <row r="2306" spans="2:19">
      <c r="B2306" s="6">
        <v>1999</v>
      </c>
      <c r="C2306" s="37"/>
      <c r="D2306" s="37"/>
      <c r="E2306" s="37">
        <v>88428</v>
      </c>
      <c r="F2306" s="37">
        <v>88428</v>
      </c>
      <c r="G2306" s="37">
        <v>88428</v>
      </c>
      <c r="H2306" s="37">
        <v>88428</v>
      </c>
      <c r="I2306" s="37">
        <v>88428</v>
      </c>
      <c r="J2306" s="37">
        <v>88428</v>
      </c>
      <c r="K2306" s="37">
        <v>88428</v>
      </c>
      <c r="L2306" s="37">
        <v>88428</v>
      </c>
      <c r="M2306" s="37">
        <v>88428</v>
      </c>
      <c r="N2306" s="37">
        <v>88428</v>
      </c>
      <c r="O2306" s="37">
        <v>88428</v>
      </c>
      <c r="P2306" s="37">
        <v>88428</v>
      </c>
      <c r="Q2306" s="37">
        <v>88428</v>
      </c>
      <c r="R2306" s="37">
        <v>88428</v>
      </c>
      <c r="S2306" s="37">
        <v>88428</v>
      </c>
    </row>
    <row r="2307" spans="2:19">
      <c r="B2307" s="6">
        <v>1998</v>
      </c>
      <c r="C2307" s="37"/>
      <c r="D2307" s="37"/>
      <c r="E2307" s="37">
        <v>74115</v>
      </c>
      <c r="F2307" s="37">
        <v>74115</v>
      </c>
      <c r="G2307" s="37">
        <v>74115</v>
      </c>
      <c r="H2307" s="37">
        <v>74115</v>
      </c>
      <c r="I2307" s="37">
        <v>74115</v>
      </c>
      <c r="J2307" s="37">
        <v>74115</v>
      </c>
      <c r="K2307" s="37">
        <v>74115</v>
      </c>
      <c r="L2307" s="37">
        <v>74115</v>
      </c>
      <c r="M2307" s="37">
        <v>74115</v>
      </c>
      <c r="N2307" s="37">
        <v>74115</v>
      </c>
      <c r="O2307" s="37">
        <v>74115</v>
      </c>
      <c r="P2307" s="37">
        <v>74115</v>
      </c>
      <c r="Q2307" s="37">
        <v>74115</v>
      </c>
      <c r="R2307" s="37">
        <v>74115</v>
      </c>
      <c r="S2307" s="37">
        <v>74115</v>
      </c>
    </row>
    <row r="2308" spans="2:19">
      <c r="B2308" s="6">
        <v>1997</v>
      </c>
      <c r="C2308" s="37"/>
      <c r="D2308" s="37"/>
      <c r="E2308" s="37">
        <v>105334</v>
      </c>
      <c r="F2308" s="37">
        <v>105334</v>
      </c>
      <c r="G2308" s="37">
        <v>105334</v>
      </c>
      <c r="H2308" s="37">
        <v>105334</v>
      </c>
      <c r="I2308" s="37">
        <v>105334</v>
      </c>
      <c r="J2308" s="37">
        <v>105334</v>
      </c>
      <c r="K2308" s="37">
        <v>105334</v>
      </c>
      <c r="L2308" s="37">
        <v>105334</v>
      </c>
      <c r="M2308" s="37">
        <v>105334</v>
      </c>
      <c r="N2308" s="37">
        <v>105334</v>
      </c>
      <c r="O2308" s="37">
        <v>105334</v>
      </c>
      <c r="P2308" s="37">
        <v>105334</v>
      </c>
      <c r="Q2308" s="37">
        <v>105334</v>
      </c>
      <c r="R2308" s="37">
        <v>105334</v>
      </c>
      <c r="S2308" s="37">
        <v>105334</v>
      </c>
    </row>
    <row r="2309" spans="2:19">
      <c r="B2309" s="6">
        <v>1996</v>
      </c>
      <c r="C2309" s="37"/>
      <c r="D2309" s="37"/>
      <c r="E2309" s="37">
        <v>101716</v>
      </c>
      <c r="F2309" s="37">
        <v>101716</v>
      </c>
      <c r="G2309" s="37">
        <v>101716</v>
      </c>
      <c r="H2309" s="37">
        <v>101716</v>
      </c>
      <c r="I2309" s="37">
        <v>101716</v>
      </c>
      <c r="J2309" s="37">
        <v>101716</v>
      </c>
      <c r="K2309" s="37">
        <v>101716</v>
      </c>
      <c r="L2309" s="37">
        <v>101716</v>
      </c>
      <c r="M2309" s="37">
        <v>101716</v>
      </c>
      <c r="N2309" s="37">
        <v>101716</v>
      </c>
      <c r="O2309" s="37">
        <v>101716</v>
      </c>
      <c r="P2309" s="37">
        <v>101716</v>
      </c>
      <c r="Q2309" s="37">
        <v>101716</v>
      </c>
      <c r="R2309" s="37">
        <v>101716</v>
      </c>
      <c r="S2309" s="37">
        <v>101716</v>
      </c>
    </row>
    <row r="2310" spans="2:19">
      <c r="B2310" s="6">
        <v>1995</v>
      </c>
      <c r="C2310" s="37"/>
      <c r="D2310" s="37"/>
      <c r="E2310" s="37">
        <v>109628</v>
      </c>
      <c r="F2310" s="37">
        <v>109628</v>
      </c>
      <c r="G2310" s="37">
        <v>109628</v>
      </c>
      <c r="H2310" s="37">
        <v>109628</v>
      </c>
      <c r="I2310" s="37">
        <v>109628</v>
      </c>
      <c r="J2310" s="37">
        <v>109628</v>
      </c>
      <c r="K2310" s="37">
        <v>109628</v>
      </c>
      <c r="L2310" s="37">
        <v>109628</v>
      </c>
      <c r="M2310" s="37">
        <v>109628</v>
      </c>
      <c r="N2310" s="37">
        <v>109628</v>
      </c>
      <c r="O2310" s="37">
        <v>109628</v>
      </c>
      <c r="P2310" s="37">
        <v>109628</v>
      </c>
      <c r="Q2310" s="37">
        <v>109628</v>
      </c>
      <c r="R2310" s="37">
        <v>109628</v>
      </c>
      <c r="S2310" s="37">
        <v>109628</v>
      </c>
    </row>
    <row r="2311" spans="2:19">
      <c r="B2311" s="6">
        <v>1994</v>
      </c>
      <c r="C2311" s="37"/>
      <c r="D2311" s="37"/>
      <c r="E2311" s="37">
        <v>138992</v>
      </c>
      <c r="F2311" s="37">
        <v>138992</v>
      </c>
      <c r="G2311" s="37">
        <v>138992</v>
      </c>
      <c r="H2311" s="37">
        <v>138992</v>
      </c>
      <c r="I2311" s="37">
        <v>138992</v>
      </c>
      <c r="J2311" s="37">
        <v>138992</v>
      </c>
      <c r="K2311" s="37">
        <v>138992</v>
      </c>
      <c r="L2311" s="37">
        <v>138992</v>
      </c>
      <c r="M2311" s="37">
        <v>138992</v>
      </c>
      <c r="N2311" s="37">
        <v>138992</v>
      </c>
      <c r="O2311" s="37">
        <v>138992</v>
      </c>
      <c r="P2311" s="37">
        <v>138992</v>
      </c>
      <c r="Q2311" s="37">
        <v>138992</v>
      </c>
      <c r="R2311" s="37">
        <v>138992</v>
      </c>
      <c r="S2311" s="37">
        <v>138992</v>
      </c>
    </row>
    <row r="2312" spans="2:19">
      <c r="B2312" s="6">
        <v>1993</v>
      </c>
      <c r="C2312" s="37"/>
      <c r="D2312" s="37"/>
      <c r="E2312" s="37">
        <v>180249</v>
      </c>
      <c r="F2312" s="37">
        <v>180249</v>
      </c>
      <c r="G2312" s="37">
        <v>180249</v>
      </c>
      <c r="H2312" s="37">
        <v>180249</v>
      </c>
      <c r="I2312" s="37">
        <v>180249</v>
      </c>
      <c r="J2312" s="37">
        <v>180249</v>
      </c>
      <c r="K2312" s="37">
        <v>180249</v>
      </c>
      <c r="L2312" s="37">
        <v>180249</v>
      </c>
      <c r="M2312" s="37">
        <v>180249</v>
      </c>
      <c r="N2312" s="37">
        <v>180249</v>
      </c>
      <c r="O2312" s="37">
        <v>180249</v>
      </c>
      <c r="P2312" s="37">
        <v>180249</v>
      </c>
      <c r="Q2312" s="37">
        <v>180249</v>
      </c>
      <c r="R2312" s="37">
        <v>180249</v>
      </c>
      <c r="S2312" s="37">
        <v>180249</v>
      </c>
    </row>
    <row r="2313" spans="2:19">
      <c r="B2313" s="6">
        <v>1992</v>
      </c>
      <c r="C2313" s="37"/>
      <c r="D2313" s="37"/>
      <c r="E2313" s="37">
        <v>163673</v>
      </c>
      <c r="F2313" s="37">
        <v>163673</v>
      </c>
      <c r="G2313" s="37">
        <v>163673</v>
      </c>
      <c r="H2313" s="37">
        <v>163673</v>
      </c>
      <c r="I2313" s="37">
        <v>163673</v>
      </c>
      <c r="J2313" s="37">
        <v>163673</v>
      </c>
      <c r="K2313" s="37">
        <v>163219</v>
      </c>
      <c r="L2313" s="37">
        <v>163219</v>
      </c>
      <c r="M2313" s="37">
        <v>163219</v>
      </c>
      <c r="N2313" s="37">
        <v>163219</v>
      </c>
      <c r="O2313" s="37">
        <v>163219</v>
      </c>
      <c r="P2313" s="37">
        <v>163219</v>
      </c>
      <c r="Q2313" s="37">
        <v>163219</v>
      </c>
      <c r="R2313" s="37">
        <v>163219</v>
      </c>
      <c r="S2313" s="37">
        <v>163219</v>
      </c>
    </row>
    <row r="2314" spans="2:19">
      <c r="B2314" s="6">
        <v>1991</v>
      </c>
      <c r="C2314" s="37"/>
      <c r="D2314" s="37"/>
      <c r="E2314" s="37">
        <v>124509</v>
      </c>
      <c r="F2314" s="37">
        <v>124509</v>
      </c>
      <c r="G2314" s="37">
        <v>124509</v>
      </c>
      <c r="H2314" s="37">
        <v>124509</v>
      </c>
      <c r="I2314" s="37">
        <v>124509</v>
      </c>
      <c r="J2314" s="37">
        <v>124509</v>
      </c>
      <c r="K2314" s="37">
        <v>124509</v>
      </c>
      <c r="L2314" s="37">
        <v>124509</v>
      </c>
      <c r="M2314" s="37">
        <v>124509</v>
      </c>
      <c r="N2314" s="37">
        <v>124509</v>
      </c>
      <c r="O2314" s="37">
        <v>124509</v>
      </c>
      <c r="P2314" s="37">
        <v>124509</v>
      </c>
      <c r="Q2314" s="37">
        <v>124509</v>
      </c>
      <c r="R2314" s="37">
        <v>124509</v>
      </c>
      <c r="S2314" s="37">
        <v>124509</v>
      </c>
    </row>
    <row r="2315" spans="2:19">
      <c r="B2315" s="6">
        <v>1990</v>
      </c>
      <c r="C2315" s="37"/>
      <c r="D2315" s="37"/>
      <c r="E2315" s="37">
        <v>55589</v>
      </c>
      <c r="F2315" s="37">
        <v>55589</v>
      </c>
      <c r="G2315" s="37">
        <v>55589</v>
      </c>
      <c r="H2315" s="37">
        <v>55589</v>
      </c>
      <c r="I2315" s="37">
        <v>55589</v>
      </c>
      <c r="J2315" s="37">
        <v>55589</v>
      </c>
      <c r="K2315" s="37">
        <v>55589</v>
      </c>
      <c r="L2315" s="37">
        <v>55589</v>
      </c>
      <c r="M2315" s="37">
        <v>54645</v>
      </c>
      <c r="N2315" s="37">
        <v>54645</v>
      </c>
      <c r="O2315" s="37">
        <v>54645</v>
      </c>
      <c r="P2315" s="37">
        <v>54645</v>
      </c>
      <c r="Q2315" s="37">
        <v>54645</v>
      </c>
      <c r="R2315" s="37">
        <v>54645</v>
      </c>
      <c r="S2315" s="37">
        <v>54645</v>
      </c>
    </row>
    <row r="2316" spans="2:19">
      <c r="B2316" s="6">
        <v>1989</v>
      </c>
      <c r="C2316" s="37"/>
      <c r="D2316" s="37"/>
      <c r="E2316" s="37">
        <v>76851</v>
      </c>
      <c r="F2316" s="37">
        <v>76851</v>
      </c>
      <c r="G2316" s="37">
        <v>76851</v>
      </c>
      <c r="H2316" s="37">
        <v>76851</v>
      </c>
      <c r="I2316" s="37">
        <v>76851</v>
      </c>
      <c r="J2316" s="37">
        <v>76851</v>
      </c>
      <c r="K2316" s="37">
        <v>76851</v>
      </c>
      <c r="L2316" s="37">
        <v>76851</v>
      </c>
      <c r="M2316" s="37">
        <v>76851</v>
      </c>
      <c r="N2316" s="37">
        <v>76851</v>
      </c>
      <c r="O2316" s="37">
        <v>76851</v>
      </c>
      <c r="P2316" s="37">
        <v>76851</v>
      </c>
      <c r="Q2316" s="37">
        <v>76851</v>
      </c>
      <c r="R2316" s="37">
        <v>76851</v>
      </c>
      <c r="S2316" s="37">
        <v>76851</v>
      </c>
    </row>
    <row r="2317" spans="2:19">
      <c r="B2317" s="6">
        <v>1988</v>
      </c>
      <c r="C2317" s="37"/>
      <c r="D2317" s="37"/>
      <c r="E2317" s="37">
        <v>113584</v>
      </c>
      <c r="F2317" s="37">
        <v>113584</v>
      </c>
      <c r="G2317" s="37">
        <v>113584</v>
      </c>
      <c r="H2317" s="37">
        <v>113584</v>
      </c>
      <c r="I2317" s="37">
        <v>113584</v>
      </c>
      <c r="J2317" s="37">
        <v>113584</v>
      </c>
      <c r="K2317" s="37">
        <v>113584</v>
      </c>
      <c r="L2317" s="37">
        <v>113584</v>
      </c>
      <c r="M2317" s="37">
        <v>113584</v>
      </c>
      <c r="N2317" s="37">
        <v>113584</v>
      </c>
      <c r="O2317" s="37">
        <v>113584</v>
      </c>
      <c r="P2317" s="37">
        <v>113584</v>
      </c>
      <c r="Q2317" s="37">
        <v>113584</v>
      </c>
      <c r="R2317" s="37">
        <v>113584</v>
      </c>
      <c r="S2317" s="37">
        <v>113584</v>
      </c>
    </row>
    <row r="2318" spans="2:19">
      <c r="B2318" s="6">
        <v>1987</v>
      </c>
      <c r="C2318" s="37"/>
      <c r="D2318" s="37"/>
      <c r="E2318" s="37">
        <v>98630</v>
      </c>
      <c r="F2318" s="37">
        <v>98630</v>
      </c>
      <c r="G2318" s="37">
        <v>98630</v>
      </c>
      <c r="H2318" s="37">
        <v>98630</v>
      </c>
      <c r="I2318" s="37">
        <v>98630</v>
      </c>
      <c r="J2318" s="37">
        <v>98630</v>
      </c>
      <c r="K2318" s="37">
        <v>98630</v>
      </c>
      <c r="L2318" s="37">
        <v>98630</v>
      </c>
      <c r="M2318" s="37">
        <v>98630</v>
      </c>
      <c r="N2318" s="37">
        <v>98630</v>
      </c>
      <c r="O2318" s="37">
        <v>98630</v>
      </c>
      <c r="P2318" s="37">
        <v>98630</v>
      </c>
      <c r="Q2318" s="37">
        <v>98630</v>
      </c>
      <c r="R2318" s="37">
        <v>98630</v>
      </c>
      <c r="S2318" s="37">
        <v>98630</v>
      </c>
    </row>
    <row r="2319" spans="2:19">
      <c r="B2319" s="6">
        <v>1986</v>
      </c>
      <c r="C2319" s="37"/>
      <c r="D2319" s="37"/>
      <c r="E2319" s="37">
        <v>101184</v>
      </c>
      <c r="F2319" s="37">
        <v>101184</v>
      </c>
      <c r="G2319" s="37">
        <v>101184</v>
      </c>
      <c r="H2319" s="37">
        <v>101184</v>
      </c>
      <c r="I2319" s="37">
        <v>101184</v>
      </c>
      <c r="J2319" s="37">
        <v>101184</v>
      </c>
      <c r="K2319" s="37">
        <v>101184</v>
      </c>
      <c r="L2319" s="37">
        <v>101184</v>
      </c>
      <c r="M2319" s="37">
        <v>101184</v>
      </c>
      <c r="N2319" s="37">
        <v>101184</v>
      </c>
      <c r="O2319" s="37">
        <v>101184</v>
      </c>
      <c r="P2319" s="37">
        <v>101184</v>
      </c>
      <c r="Q2319" s="37">
        <v>101184</v>
      </c>
      <c r="R2319" s="37">
        <v>101184</v>
      </c>
      <c r="S2319" s="37">
        <v>101184</v>
      </c>
    </row>
    <row r="2320" spans="2:19">
      <c r="B2320" s="6">
        <v>1985</v>
      </c>
      <c r="C2320" s="37"/>
      <c r="D2320" s="37"/>
      <c r="E2320" s="37">
        <v>117801</v>
      </c>
      <c r="F2320" s="37">
        <v>117801</v>
      </c>
      <c r="G2320" s="37">
        <v>117801</v>
      </c>
      <c r="H2320" s="37">
        <v>117801</v>
      </c>
      <c r="I2320" s="37">
        <v>117801</v>
      </c>
      <c r="J2320" s="37">
        <v>117801</v>
      </c>
      <c r="K2320" s="37">
        <v>117801</v>
      </c>
      <c r="L2320" s="37">
        <v>117801</v>
      </c>
      <c r="M2320" s="37">
        <v>117801</v>
      </c>
      <c r="N2320" s="37">
        <v>117801</v>
      </c>
      <c r="O2320" s="37">
        <v>117801</v>
      </c>
      <c r="P2320" s="37">
        <v>117801</v>
      </c>
      <c r="Q2320" s="37">
        <v>117801</v>
      </c>
      <c r="R2320" s="37">
        <v>117801</v>
      </c>
      <c r="S2320" s="37">
        <v>117801</v>
      </c>
    </row>
    <row r="2321" spans="2:19">
      <c r="B2321" s="6">
        <v>1984</v>
      </c>
      <c r="C2321" s="37"/>
      <c r="D2321" s="37"/>
      <c r="E2321" s="37">
        <v>186542</v>
      </c>
      <c r="F2321" s="37">
        <v>186542</v>
      </c>
      <c r="G2321" s="37">
        <v>186542</v>
      </c>
      <c r="H2321" s="37">
        <v>186542</v>
      </c>
      <c r="I2321" s="37">
        <v>186542</v>
      </c>
      <c r="J2321" s="37">
        <v>186542</v>
      </c>
      <c r="K2321" s="37">
        <v>182542</v>
      </c>
      <c r="L2321" s="37">
        <v>182542</v>
      </c>
      <c r="M2321" s="37">
        <v>182542</v>
      </c>
      <c r="N2321" s="37">
        <v>182542</v>
      </c>
      <c r="O2321" s="37">
        <v>182542</v>
      </c>
      <c r="P2321" s="37">
        <v>182542</v>
      </c>
      <c r="Q2321" s="37">
        <v>182542</v>
      </c>
      <c r="R2321" s="37">
        <v>182542</v>
      </c>
      <c r="S2321" s="37">
        <v>182542</v>
      </c>
    </row>
    <row r="2322" spans="2:19">
      <c r="B2322" s="6">
        <v>1983</v>
      </c>
      <c r="C2322" s="37"/>
      <c r="D2322" s="37"/>
      <c r="E2322" s="37">
        <v>96893</v>
      </c>
      <c r="F2322" s="37">
        <v>96893</v>
      </c>
      <c r="G2322" s="37">
        <v>96893</v>
      </c>
      <c r="H2322" s="37">
        <v>96893</v>
      </c>
      <c r="I2322" s="37">
        <v>96893</v>
      </c>
      <c r="J2322" s="37">
        <v>96893</v>
      </c>
      <c r="K2322" s="37">
        <v>96893</v>
      </c>
      <c r="L2322" s="37">
        <v>96893</v>
      </c>
      <c r="M2322" s="37">
        <v>96893</v>
      </c>
      <c r="N2322" s="37">
        <v>96893</v>
      </c>
      <c r="O2322" s="37">
        <v>96893</v>
      </c>
      <c r="P2322" s="37">
        <v>96893</v>
      </c>
      <c r="Q2322" s="37">
        <v>96893</v>
      </c>
      <c r="R2322" s="37">
        <v>96893</v>
      </c>
      <c r="S2322" s="37">
        <v>96893</v>
      </c>
    </row>
    <row r="2323" spans="2:19">
      <c r="B2323" s="6">
        <v>1982</v>
      </c>
      <c r="C2323" s="37"/>
      <c r="D2323" s="37"/>
      <c r="E2323" s="37">
        <v>95535</v>
      </c>
      <c r="F2323" s="37">
        <v>95535</v>
      </c>
      <c r="G2323" s="37">
        <v>95535</v>
      </c>
      <c r="H2323" s="37">
        <v>95535</v>
      </c>
      <c r="I2323" s="37">
        <v>95535</v>
      </c>
      <c r="J2323" s="37">
        <v>95535</v>
      </c>
      <c r="K2323" s="37">
        <v>95535</v>
      </c>
      <c r="L2323" s="37">
        <v>95535</v>
      </c>
      <c r="M2323" s="37">
        <v>95535</v>
      </c>
      <c r="N2323" s="37">
        <v>95535</v>
      </c>
      <c r="O2323" s="37">
        <v>95535</v>
      </c>
      <c r="P2323" s="37">
        <v>95535</v>
      </c>
      <c r="Q2323" s="37">
        <v>95535</v>
      </c>
      <c r="R2323" s="37">
        <v>95535</v>
      </c>
      <c r="S2323" s="37">
        <v>95535</v>
      </c>
    </row>
    <row r="2324" spans="2:19">
      <c r="B2324" s="6">
        <v>1981</v>
      </c>
      <c r="C2324" s="37"/>
      <c r="D2324" s="37"/>
      <c r="E2324" s="37">
        <v>143879</v>
      </c>
      <c r="F2324" s="37">
        <v>143879</v>
      </c>
      <c r="G2324" s="37">
        <v>143879</v>
      </c>
      <c r="H2324" s="37">
        <v>143879</v>
      </c>
      <c r="I2324" s="37">
        <v>143879</v>
      </c>
      <c r="J2324" s="37">
        <v>143879</v>
      </c>
      <c r="K2324" s="37">
        <v>143879</v>
      </c>
      <c r="L2324" s="37">
        <v>143879</v>
      </c>
      <c r="M2324" s="37">
        <v>143879</v>
      </c>
      <c r="N2324" s="37">
        <v>143879</v>
      </c>
      <c r="O2324" s="37">
        <v>143879</v>
      </c>
      <c r="P2324" s="37">
        <v>143879</v>
      </c>
      <c r="Q2324" s="37">
        <v>143879</v>
      </c>
      <c r="R2324" s="37">
        <v>143879</v>
      </c>
      <c r="S2324" s="37">
        <v>143879</v>
      </c>
    </row>
    <row r="2325" spans="2:19">
      <c r="B2325" s="6">
        <v>1980</v>
      </c>
      <c r="C2325" s="37"/>
      <c r="D2325" s="37"/>
      <c r="E2325" s="37">
        <v>119304</v>
      </c>
      <c r="F2325" s="37">
        <v>119304</v>
      </c>
      <c r="G2325" s="37">
        <v>119304</v>
      </c>
      <c r="H2325" s="37">
        <v>119304</v>
      </c>
      <c r="I2325" s="37">
        <v>119304</v>
      </c>
      <c r="J2325" s="37">
        <v>119304</v>
      </c>
      <c r="K2325" s="37">
        <v>119304</v>
      </c>
      <c r="L2325" s="37">
        <v>119304</v>
      </c>
      <c r="M2325" s="37">
        <v>119304</v>
      </c>
      <c r="N2325" s="37">
        <v>119304</v>
      </c>
      <c r="O2325" s="37">
        <v>119304</v>
      </c>
      <c r="P2325" s="37">
        <v>119304</v>
      </c>
      <c r="Q2325" s="37">
        <v>119304</v>
      </c>
      <c r="R2325" s="37">
        <v>119304</v>
      </c>
      <c r="S2325" s="37">
        <v>119304</v>
      </c>
    </row>
    <row r="2326" spans="2:19">
      <c r="B2326" s="6">
        <v>1979</v>
      </c>
      <c r="C2326" s="37"/>
      <c r="D2326" s="37"/>
      <c r="E2326" s="37">
        <v>77399</v>
      </c>
      <c r="F2326" s="37">
        <v>77399</v>
      </c>
      <c r="G2326" s="37">
        <v>77399</v>
      </c>
      <c r="H2326" s="37">
        <v>77399</v>
      </c>
      <c r="I2326" s="37">
        <v>77399</v>
      </c>
      <c r="J2326" s="37">
        <v>77399</v>
      </c>
      <c r="K2326" s="37">
        <v>77399</v>
      </c>
      <c r="L2326" s="37">
        <v>77399</v>
      </c>
      <c r="M2326" s="37">
        <v>77399</v>
      </c>
      <c r="N2326" s="37">
        <v>77399</v>
      </c>
      <c r="O2326" s="37">
        <v>77399</v>
      </c>
      <c r="P2326" s="37">
        <v>77399</v>
      </c>
      <c r="Q2326" s="37">
        <v>77399</v>
      </c>
      <c r="R2326" s="37">
        <v>77399</v>
      </c>
      <c r="S2326" s="37">
        <v>77399</v>
      </c>
    </row>
    <row r="2327" spans="2:19">
      <c r="B2327" s="6">
        <v>1978</v>
      </c>
      <c r="C2327" s="37"/>
      <c r="D2327" s="37"/>
      <c r="E2327" s="37">
        <v>51010</v>
      </c>
      <c r="F2327" s="37">
        <v>51010</v>
      </c>
      <c r="G2327" s="37">
        <v>51010</v>
      </c>
      <c r="H2327" s="37">
        <v>51010</v>
      </c>
      <c r="I2327" s="37">
        <v>51010</v>
      </c>
      <c r="J2327" s="37">
        <v>42194</v>
      </c>
      <c r="K2327" s="37">
        <v>42194</v>
      </c>
      <c r="L2327" s="37">
        <v>42194</v>
      </c>
      <c r="M2327" s="37">
        <v>42194</v>
      </c>
      <c r="N2327" s="37">
        <v>42194</v>
      </c>
      <c r="O2327" s="37">
        <v>42194</v>
      </c>
      <c r="P2327" s="37">
        <v>42194</v>
      </c>
      <c r="Q2327" s="37">
        <v>42194</v>
      </c>
      <c r="R2327" s="37">
        <v>42194</v>
      </c>
      <c r="S2327" s="37">
        <v>42194</v>
      </c>
    </row>
    <row r="2328" spans="2:19">
      <c r="B2328" s="6">
        <v>1977</v>
      </c>
      <c r="C2328" s="37"/>
      <c r="D2328" s="37"/>
      <c r="E2328" s="37">
        <v>21764</v>
      </c>
      <c r="F2328" s="37">
        <v>21764</v>
      </c>
      <c r="G2328" s="37">
        <v>21764</v>
      </c>
      <c r="H2328" s="37">
        <v>21764</v>
      </c>
      <c r="I2328" s="37">
        <v>21764</v>
      </c>
      <c r="J2328" s="37">
        <v>21764</v>
      </c>
      <c r="K2328" s="37">
        <v>21764</v>
      </c>
      <c r="L2328" s="37">
        <v>21764</v>
      </c>
      <c r="M2328" s="37">
        <v>21764</v>
      </c>
      <c r="N2328" s="37">
        <v>21764</v>
      </c>
      <c r="O2328" s="37">
        <v>21764</v>
      </c>
      <c r="P2328" s="37">
        <v>21764</v>
      </c>
      <c r="Q2328" s="37">
        <v>21764</v>
      </c>
      <c r="R2328" s="37">
        <v>21764</v>
      </c>
      <c r="S2328" s="37">
        <v>21764</v>
      </c>
    </row>
    <row r="2329" spans="2:19">
      <c r="B2329" s="6">
        <v>1976</v>
      </c>
      <c r="C2329" s="37"/>
      <c r="D2329" s="37"/>
      <c r="E2329" s="37">
        <v>72585</v>
      </c>
      <c r="F2329" s="37">
        <v>72585</v>
      </c>
      <c r="G2329" s="37">
        <v>72585</v>
      </c>
      <c r="H2329" s="37">
        <v>72585</v>
      </c>
      <c r="I2329" s="37">
        <v>72585</v>
      </c>
      <c r="J2329" s="37">
        <v>72585</v>
      </c>
      <c r="K2329" s="37">
        <v>72585</v>
      </c>
      <c r="L2329" s="37">
        <v>72585</v>
      </c>
      <c r="M2329" s="37">
        <v>72585</v>
      </c>
      <c r="N2329" s="37">
        <v>72585</v>
      </c>
      <c r="O2329" s="37">
        <v>72585</v>
      </c>
      <c r="P2329" s="37">
        <v>72585</v>
      </c>
      <c r="Q2329" s="37">
        <v>72585</v>
      </c>
      <c r="R2329" s="37">
        <v>72585</v>
      </c>
      <c r="S2329" s="37">
        <v>72585</v>
      </c>
    </row>
    <row r="2330" spans="2:19">
      <c r="B2330" s="6">
        <v>1975</v>
      </c>
      <c r="C2330" s="37"/>
      <c r="D2330" s="37"/>
      <c r="E2330" s="37">
        <v>166231</v>
      </c>
      <c r="F2330" s="37">
        <v>166231</v>
      </c>
      <c r="G2330" s="37">
        <v>166231</v>
      </c>
      <c r="H2330" s="37">
        <v>166231</v>
      </c>
      <c r="I2330" s="37">
        <v>166231</v>
      </c>
      <c r="J2330" s="37">
        <v>166231</v>
      </c>
      <c r="K2330" s="37">
        <v>166231</v>
      </c>
      <c r="L2330" s="37">
        <v>166231</v>
      </c>
      <c r="M2330" s="37">
        <v>166231</v>
      </c>
      <c r="N2330" s="37">
        <v>166231</v>
      </c>
      <c r="O2330" s="37">
        <v>166231</v>
      </c>
      <c r="P2330" s="37">
        <v>166231</v>
      </c>
      <c r="Q2330" s="37">
        <v>166231</v>
      </c>
      <c r="R2330" s="37">
        <v>166231</v>
      </c>
      <c r="S2330" s="37">
        <v>166231</v>
      </c>
    </row>
    <row r="2331" spans="2:19">
      <c r="B2331" s="6">
        <v>1974</v>
      </c>
      <c r="C2331" s="37"/>
      <c r="D2331" s="37"/>
      <c r="E2331" s="37">
        <v>159027</v>
      </c>
      <c r="F2331" s="37">
        <v>159027</v>
      </c>
      <c r="G2331" s="37">
        <v>159027</v>
      </c>
      <c r="H2331" s="37">
        <v>159027</v>
      </c>
      <c r="I2331" s="37">
        <v>159027</v>
      </c>
      <c r="J2331" s="37">
        <v>159027</v>
      </c>
      <c r="K2331" s="37">
        <v>159027</v>
      </c>
      <c r="L2331" s="37">
        <v>159027</v>
      </c>
      <c r="M2331" s="37">
        <v>159027</v>
      </c>
      <c r="N2331" s="37">
        <v>159027</v>
      </c>
      <c r="O2331" s="37">
        <v>159027</v>
      </c>
      <c r="P2331" s="37">
        <v>159027</v>
      </c>
      <c r="Q2331" s="37">
        <v>159027</v>
      </c>
      <c r="R2331" s="37">
        <v>159027</v>
      </c>
      <c r="S2331" s="37">
        <v>159027</v>
      </c>
    </row>
    <row r="2332" spans="2:19">
      <c r="B2332" s="6">
        <v>1973</v>
      </c>
      <c r="C2332" s="37"/>
      <c r="D2332" s="37"/>
      <c r="E2332" s="37">
        <v>171207</v>
      </c>
      <c r="F2332" s="37">
        <v>171207</v>
      </c>
      <c r="G2332" s="37">
        <v>171207</v>
      </c>
      <c r="H2332" s="37">
        <v>171207</v>
      </c>
      <c r="I2332" s="37">
        <v>171207</v>
      </c>
      <c r="J2332" s="37">
        <v>171207</v>
      </c>
      <c r="K2332" s="37">
        <v>171207</v>
      </c>
      <c r="L2332" s="37">
        <v>171207</v>
      </c>
      <c r="M2332" s="37">
        <v>171207</v>
      </c>
      <c r="N2332" s="37">
        <v>171207</v>
      </c>
      <c r="O2332" s="37">
        <v>171207</v>
      </c>
      <c r="P2332" s="37">
        <v>171207</v>
      </c>
      <c r="Q2332" s="37">
        <v>171207</v>
      </c>
      <c r="R2332" s="37">
        <v>171207</v>
      </c>
      <c r="S2332" s="37">
        <v>171207</v>
      </c>
    </row>
    <row r="2333" spans="2:19">
      <c r="B2333" s="6">
        <v>1972</v>
      </c>
      <c r="C2333" s="37"/>
      <c r="D2333" s="37"/>
      <c r="E2333" s="37">
        <v>216208</v>
      </c>
      <c r="F2333" s="37">
        <v>216208</v>
      </c>
      <c r="G2333" s="37">
        <v>216208</v>
      </c>
      <c r="H2333" s="37">
        <v>216208</v>
      </c>
      <c r="I2333" s="37">
        <v>216208</v>
      </c>
      <c r="J2333" s="37">
        <v>216208</v>
      </c>
      <c r="K2333" s="37">
        <v>216208</v>
      </c>
      <c r="L2333" s="37">
        <v>216208</v>
      </c>
      <c r="M2333" s="37">
        <v>216208</v>
      </c>
      <c r="N2333" s="37">
        <v>216208</v>
      </c>
      <c r="O2333" s="37">
        <v>216208</v>
      </c>
      <c r="P2333" s="37">
        <v>216208</v>
      </c>
      <c r="Q2333" s="37">
        <v>216208</v>
      </c>
      <c r="R2333" s="37">
        <v>216208</v>
      </c>
      <c r="S2333" s="37">
        <v>216208</v>
      </c>
    </row>
    <row r="2334" spans="2:19">
      <c r="B2334" s="6">
        <v>1971</v>
      </c>
      <c r="C2334" s="37"/>
      <c r="D2334" s="37"/>
      <c r="E2334" s="37">
        <v>191866</v>
      </c>
      <c r="F2334" s="37">
        <v>191866</v>
      </c>
      <c r="G2334" s="37">
        <v>191866</v>
      </c>
      <c r="H2334" s="37">
        <v>191866</v>
      </c>
      <c r="I2334" s="37">
        <v>191866</v>
      </c>
      <c r="J2334" s="37">
        <v>191866</v>
      </c>
      <c r="K2334" s="37">
        <v>190332</v>
      </c>
      <c r="L2334" s="37">
        <v>190332</v>
      </c>
      <c r="M2334" s="37">
        <v>190332</v>
      </c>
      <c r="N2334" s="37">
        <v>190332</v>
      </c>
      <c r="O2334" s="37">
        <v>190332</v>
      </c>
      <c r="P2334" s="37">
        <v>190332</v>
      </c>
      <c r="Q2334" s="37">
        <v>190332</v>
      </c>
      <c r="R2334" s="37">
        <v>190332</v>
      </c>
      <c r="S2334" s="37">
        <v>190332</v>
      </c>
    </row>
    <row r="2335" spans="2:19">
      <c r="B2335" s="6">
        <v>1970</v>
      </c>
      <c r="C2335" s="37"/>
      <c r="D2335" s="37"/>
      <c r="E2335" s="37">
        <v>59169</v>
      </c>
      <c r="F2335" s="37">
        <v>59169</v>
      </c>
      <c r="G2335" s="37">
        <v>59169</v>
      </c>
      <c r="H2335" s="37">
        <v>59169</v>
      </c>
      <c r="I2335" s="37">
        <v>59169</v>
      </c>
      <c r="J2335" s="37">
        <v>59169</v>
      </c>
      <c r="K2335" s="37">
        <v>59169</v>
      </c>
      <c r="L2335" s="37">
        <v>59169</v>
      </c>
      <c r="M2335" s="37">
        <v>52294</v>
      </c>
      <c r="N2335" s="37">
        <v>52294</v>
      </c>
      <c r="O2335" s="37">
        <v>52294</v>
      </c>
      <c r="P2335" s="37">
        <v>52294</v>
      </c>
      <c r="Q2335" s="37">
        <v>52294</v>
      </c>
      <c r="R2335" s="37">
        <v>52294</v>
      </c>
      <c r="S2335" s="37">
        <v>52294</v>
      </c>
    </row>
    <row r="2336" spans="2:19">
      <c r="B2336" s="6">
        <v>1969</v>
      </c>
      <c r="C2336" s="37"/>
      <c r="D2336" s="37"/>
      <c r="E2336" s="37">
        <v>124253</v>
      </c>
      <c r="F2336" s="37">
        <v>124253</v>
      </c>
      <c r="G2336" s="37">
        <v>124253</v>
      </c>
      <c r="H2336" s="37">
        <v>124253</v>
      </c>
      <c r="I2336" s="37">
        <v>124253</v>
      </c>
      <c r="J2336" s="37">
        <v>87987</v>
      </c>
      <c r="K2336" s="37">
        <v>87987</v>
      </c>
      <c r="L2336" s="37">
        <v>64672</v>
      </c>
      <c r="M2336" s="37">
        <v>64672</v>
      </c>
      <c r="N2336" s="37">
        <v>64672</v>
      </c>
      <c r="O2336" s="37">
        <v>64672</v>
      </c>
      <c r="P2336" s="37">
        <v>64672</v>
      </c>
      <c r="Q2336" s="37">
        <v>64672</v>
      </c>
      <c r="R2336" s="37">
        <v>64672</v>
      </c>
      <c r="S2336" s="37">
        <v>64672</v>
      </c>
    </row>
    <row r="2337" spans="2:19">
      <c r="B2337" s="6">
        <v>1968</v>
      </c>
      <c r="C2337" s="37"/>
      <c r="D2337" s="37"/>
      <c r="E2337" s="37">
        <v>81148</v>
      </c>
      <c r="F2337" s="37">
        <v>81148</v>
      </c>
      <c r="G2337" s="37">
        <v>81148</v>
      </c>
      <c r="H2337" s="37">
        <v>81148</v>
      </c>
      <c r="I2337" s="37">
        <v>81148</v>
      </c>
      <c r="J2337" s="37">
        <v>81148</v>
      </c>
      <c r="K2337" s="37">
        <v>66784</v>
      </c>
      <c r="L2337" s="37">
        <v>58833</v>
      </c>
      <c r="M2337" s="37">
        <v>58833</v>
      </c>
      <c r="N2337" s="37">
        <v>58833</v>
      </c>
      <c r="O2337" s="37">
        <v>58833</v>
      </c>
      <c r="P2337" s="37">
        <v>58833</v>
      </c>
      <c r="Q2337" s="37">
        <v>58833</v>
      </c>
      <c r="R2337" s="37">
        <v>58833</v>
      </c>
      <c r="S2337" s="37">
        <v>58833</v>
      </c>
    </row>
    <row r="2338" spans="2:19">
      <c r="B2338" s="6">
        <v>1967</v>
      </c>
      <c r="C2338" s="37"/>
      <c r="D2338" s="37"/>
      <c r="E2338" s="37">
        <v>101949</v>
      </c>
      <c r="F2338" s="37">
        <v>101949</v>
      </c>
      <c r="G2338" s="37">
        <v>101949</v>
      </c>
      <c r="H2338" s="37">
        <v>101949</v>
      </c>
      <c r="I2338" s="37">
        <v>89458</v>
      </c>
      <c r="J2338" s="37">
        <v>69329</v>
      </c>
      <c r="K2338" s="37">
        <v>69329</v>
      </c>
      <c r="L2338" s="37">
        <v>47065</v>
      </c>
      <c r="M2338" s="37">
        <v>47065</v>
      </c>
      <c r="N2338" s="37">
        <v>47065</v>
      </c>
      <c r="O2338" s="37">
        <v>47065</v>
      </c>
      <c r="P2338" s="37">
        <v>47065</v>
      </c>
      <c r="Q2338" s="37">
        <v>47065</v>
      </c>
      <c r="R2338" s="37">
        <v>47065</v>
      </c>
      <c r="S2338" s="37">
        <v>47065</v>
      </c>
    </row>
    <row r="2339" spans="2:19">
      <c r="B2339" s="6">
        <v>1966</v>
      </c>
      <c r="C2339" s="37"/>
      <c r="D2339" s="37"/>
      <c r="E2339" s="37">
        <v>141945</v>
      </c>
      <c r="F2339" s="37">
        <v>141945</v>
      </c>
      <c r="G2339" s="37">
        <v>141945</v>
      </c>
      <c r="H2339" s="37">
        <v>141945</v>
      </c>
      <c r="I2339" s="37">
        <v>141945</v>
      </c>
      <c r="J2339" s="37">
        <v>141945</v>
      </c>
      <c r="K2339" s="37">
        <v>141945</v>
      </c>
      <c r="L2339" s="37">
        <v>141945</v>
      </c>
      <c r="M2339" s="37">
        <v>141945</v>
      </c>
      <c r="N2339" s="37">
        <v>141945</v>
      </c>
      <c r="O2339" s="37">
        <v>141945</v>
      </c>
      <c r="P2339" s="37">
        <v>141945</v>
      </c>
      <c r="Q2339" s="37">
        <v>141945</v>
      </c>
      <c r="R2339" s="37">
        <v>141945</v>
      </c>
      <c r="S2339" s="37">
        <v>141945</v>
      </c>
    </row>
    <row r="2340" spans="2:19">
      <c r="B2340" s="6">
        <v>1965</v>
      </c>
      <c r="C2340" s="37"/>
      <c r="D2340" s="37"/>
      <c r="E2340" s="37">
        <v>96274</v>
      </c>
      <c r="F2340" s="37">
        <v>96274</v>
      </c>
      <c r="G2340" s="37">
        <v>96274</v>
      </c>
      <c r="H2340" s="37">
        <v>96274</v>
      </c>
      <c r="I2340" s="37">
        <v>96274</v>
      </c>
      <c r="J2340" s="37">
        <v>96274</v>
      </c>
      <c r="K2340" s="37">
        <v>96274</v>
      </c>
      <c r="L2340" s="37">
        <v>96274</v>
      </c>
      <c r="M2340" s="37">
        <v>96274</v>
      </c>
      <c r="N2340" s="37">
        <v>96274</v>
      </c>
      <c r="O2340" s="37">
        <v>96274</v>
      </c>
      <c r="P2340" s="37">
        <v>96274</v>
      </c>
      <c r="Q2340" s="37">
        <v>96274</v>
      </c>
      <c r="R2340" s="37">
        <v>96274</v>
      </c>
      <c r="S2340" s="37">
        <v>96274</v>
      </c>
    </row>
    <row r="2341" spans="2:19">
      <c r="B2341" s="6">
        <v>1964</v>
      </c>
      <c r="C2341" s="37"/>
      <c r="D2341" s="37"/>
      <c r="E2341" s="37">
        <v>121124</v>
      </c>
      <c r="F2341" s="37">
        <v>121124</v>
      </c>
      <c r="G2341" s="37">
        <v>121124</v>
      </c>
      <c r="H2341" s="37">
        <v>121124</v>
      </c>
      <c r="I2341" s="37">
        <v>121124</v>
      </c>
      <c r="J2341" s="37">
        <v>121124</v>
      </c>
      <c r="K2341" s="37">
        <v>121124</v>
      </c>
      <c r="L2341" s="37">
        <v>121124</v>
      </c>
      <c r="M2341" s="37">
        <v>121124</v>
      </c>
      <c r="N2341" s="37">
        <v>121124</v>
      </c>
      <c r="O2341" s="37">
        <v>121124</v>
      </c>
      <c r="P2341" s="37">
        <v>65978</v>
      </c>
      <c r="Q2341" s="37">
        <v>65978</v>
      </c>
      <c r="R2341" s="37">
        <v>65978</v>
      </c>
      <c r="S2341" s="37">
        <v>65978</v>
      </c>
    </row>
    <row r="2342" spans="2:19">
      <c r="B2342" s="6">
        <v>1963</v>
      </c>
      <c r="C2342" s="37"/>
      <c r="D2342" s="37"/>
      <c r="E2342" s="37">
        <v>60250</v>
      </c>
      <c r="F2342" s="37">
        <v>60250</v>
      </c>
      <c r="G2342" s="37">
        <v>60250</v>
      </c>
      <c r="H2342" s="37">
        <v>60250</v>
      </c>
      <c r="I2342" s="37">
        <v>60250</v>
      </c>
      <c r="J2342" s="37">
        <v>60250</v>
      </c>
      <c r="K2342" s="37">
        <v>60250</v>
      </c>
      <c r="L2342" s="37">
        <v>60250</v>
      </c>
      <c r="M2342" s="37">
        <v>60250</v>
      </c>
      <c r="N2342" s="37">
        <v>60250</v>
      </c>
      <c r="O2342" s="37">
        <v>60250</v>
      </c>
      <c r="P2342" s="37">
        <v>60250</v>
      </c>
      <c r="Q2342" s="37">
        <v>60250</v>
      </c>
      <c r="R2342" s="37">
        <v>60250</v>
      </c>
      <c r="S2342" s="37">
        <v>60250</v>
      </c>
    </row>
    <row r="2343" spans="2:19">
      <c r="B2343" s="6">
        <v>1962</v>
      </c>
      <c r="C2343" s="37"/>
      <c r="D2343" s="37"/>
      <c r="E2343" s="37">
        <v>86859</v>
      </c>
      <c r="F2343" s="37">
        <v>86859</v>
      </c>
      <c r="G2343" s="37">
        <v>86859</v>
      </c>
      <c r="H2343" s="37">
        <v>86859</v>
      </c>
      <c r="I2343" s="37">
        <v>86859</v>
      </c>
      <c r="J2343" s="37">
        <v>86859</v>
      </c>
      <c r="K2343" s="37">
        <v>86859</v>
      </c>
      <c r="L2343" s="37">
        <v>86859</v>
      </c>
      <c r="M2343" s="37">
        <v>86859</v>
      </c>
      <c r="N2343" s="37">
        <v>86859</v>
      </c>
      <c r="O2343" s="37">
        <v>86859</v>
      </c>
      <c r="P2343" s="37">
        <v>86859</v>
      </c>
      <c r="Q2343" s="37">
        <v>86859</v>
      </c>
      <c r="R2343" s="37">
        <v>86859</v>
      </c>
      <c r="S2343" s="37">
        <v>86859</v>
      </c>
    </row>
    <row r="2344" spans="2:19">
      <c r="B2344" s="6">
        <v>1961</v>
      </c>
      <c r="C2344" s="37"/>
      <c r="D2344" s="37"/>
      <c r="E2344" s="37">
        <v>89259</v>
      </c>
      <c r="F2344" s="37">
        <v>89259</v>
      </c>
      <c r="G2344" s="37">
        <v>89259</v>
      </c>
      <c r="H2344" s="37">
        <v>89259</v>
      </c>
      <c r="I2344" s="37">
        <v>89259</v>
      </c>
      <c r="J2344" s="37">
        <v>89259</v>
      </c>
      <c r="K2344" s="37">
        <v>89259</v>
      </c>
      <c r="L2344" s="37">
        <v>89259</v>
      </c>
      <c r="M2344" s="37">
        <v>89259</v>
      </c>
      <c r="N2344" s="37">
        <v>89259</v>
      </c>
      <c r="O2344" s="37">
        <v>89259</v>
      </c>
      <c r="P2344" s="37">
        <v>89259</v>
      </c>
      <c r="Q2344" s="37">
        <v>89259</v>
      </c>
      <c r="R2344" s="37">
        <v>78477</v>
      </c>
      <c r="S2344" s="37">
        <v>78477</v>
      </c>
    </row>
    <row r="2345" spans="2:19">
      <c r="B2345" s="6">
        <v>1960</v>
      </c>
      <c r="C2345" s="37"/>
      <c r="D2345" s="37"/>
      <c r="E2345" s="37">
        <v>42750</v>
      </c>
      <c r="F2345" s="37">
        <v>42750</v>
      </c>
      <c r="G2345" s="37">
        <v>42750</v>
      </c>
      <c r="H2345" s="37">
        <v>42750</v>
      </c>
      <c r="I2345" s="37">
        <v>42750</v>
      </c>
      <c r="J2345" s="37">
        <v>42750</v>
      </c>
      <c r="K2345" s="37">
        <v>42750</v>
      </c>
      <c r="L2345" s="37">
        <v>42750</v>
      </c>
      <c r="M2345" s="37">
        <v>42750</v>
      </c>
      <c r="N2345" s="37">
        <v>42750</v>
      </c>
      <c r="O2345" s="37">
        <v>42750</v>
      </c>
      <c r="P2345" s="37">
        <v>39876</v>
      </c>
      <c r="Q2345" s="37">
        <v>39876</v>
      </c>
      <c r="R2345" s="37">
        <v>39876</v>
      </c>
      <c r="S2345" s="37">
        <v>39876</v>
      </c>
    </row>
    <row r="2346" spans="2:19">
      <c r="B2346" s="6">
        <v>1959</v>
      </c>
      <c r="C2346" s="37"/>
      <c r="D2346" s="37"/>
      <c r="E2346" s="37">
        <v>35689</v>
      </c>
      <c r="F2346" s="37">
        <v>35689</v>
      </c>
      <c r="G2346" s="37">
        <v>35689</v>
      </c>
      <c r="H2346" s="37">
        <v>35689</v>
      </c>
      <c r="I2346" s="37">
        <v>35689</v>
      </c>
      <c r="J2346" s="37">
        <v>35689</v>
      </c>
      <c r="K2346" s="37">
        <v>35689</v>
      </c>
      <c r="L2346" s="37">
        <v>35689</v>
      </c>
      <c r="M2346" s="37">
        <v>35689</v>
      </c>
      <c r="N2346" s="37">
        <v>35689</v>
      </c>
      <c r="O2346" s="37">
        <v>35689</v>
      </c>
      <c r="P2346" s="37">
        <v>35689</v>
      </c>
      <c r="Q2346" s="37">
        <v>35689</v>
      </c>
      <c r="R2346" s="37">
        <v>35689</v>
      </c>
      <c r="S2346" s="37">
        <v>35689</v>
      </c>
    </row>
    <row r="2347" spans="2:19">
      <c r="B2347" s="6">
        <v>1958</v>
      </c>
      <c r="C2347" s="37"/>
      <c r="D2347" s="37"/>
      <c r="E2347" s="37">
        <v>7824</v>
      </c>
      <c r="F2347" s="37">
        <v>7824</v>
      </c>
      <c r="G2347" s="37">
        <v>7824</v>
      </c>
      <c r="H2347" s="37">
        <v>7824</v>
      </c>
      <c r="I2347" s="37">
        <v>7824</v>
      </c>
      <c r="J2347" s="37">
        <v>7824</v>
      </c>
      <c r="K2347" s="37">
        <v>7824</v>
      </c>
      <c r="L2347" s="37">
        <v>7824</v>
      </c>
      <c r="M2347" s="37">
        <v>7824</v>
      </c>
      <c r="N2347" s="37">
        <v>7824</v>
      </c>
      <c r="O2347" s="37">
        <v>7824</v>
      </c>
      <c r="P2347" s="37">
        <v>7824</v>
      </c>
      <c r="Q2347" s="37">
        <v>7824</v>
      </c>
      <c r="R2347" s="37">
        <v>7824</v>
      </c>
      <c r="S2347" s="37">
        <v>7824</v>
      </c>
    </row>
    <row r="2348" spans="2:19">
      <c r="B2348" s="6">
        <v>1957</v>
      </c>
      <c r="C2348" s="37"/>
      <c r="D2348" s="37"/>
      <c r="E2348" s="37">
        <v>16532</v>
      </c>
      <c r="F2348" s="37">
        <v>16532</v>
      </c>
      <c r="G2348" s="37">
        <v>16532</v>
      </c>
      <c r="H2348" s="37">
        <v>16532</v>
      </c>
      <c r="I2348" s="37">
        <v>16532</v>
      </c>
      <c r="J2348" s="37">
        <v>14987</v>
      </c>
      <c r="K2348" s="37">
        <v>10999</v>
      </c>
      <c r="L2348" s="37">
        <v>10999</v>
      </c>
      <c r="M2348" s="37">
        <v>10999</v>
      </c>
      <c r="N2348" s="37">
        <v>7841</v>
      </c>
      <c r="O2348" s="37">
        <v>7841</v>
      </c>
      <c r="P2348" s="37">
        <v>7841</v>
      </c>
      <c r="Q2348" s="37">
        <v>7841</v>
      </c>
      <c r="R2348" s="37">
        <v>7841</v>
      </c>
      <c r="S2348" s="37">
        <v>7841</v>
      </c>
    </row>
    <row r="2349" spans="2:19">
      <c r="B2349" s="6">
        <v>1956</v>
      </c>
      <c r="C2349" s="37"/>
      <c r="D2349" s="37"/>
      <c r="E2349" s="37">
        <v>17590</v>
      </c>
      <c r="F2349" s="37">
        <v>17590</v>
      </c>
      <c r="G2349" s="37">
        <v>17590</v>
      </c>
      <c r="H2349" s="37">
        <v>17590</v>
      </c>
      <c r="I2349" s="37">
        <v>17590</v>
      </c>
      <c r="J2349" s="37">
        <v>17590</v>
      </c>
      <c r="K2349" s="37">
        <v>17590</v>
      </c>
      <c r="L2349" s="37">
        <v>17590</v>
      </c>
      <c r="M2349" s="37">
        <v>9965</v>
      </c>
      <c r="N2349" s="37">
        <v>9965</v>
      </c>
      <c r="O2349" s="37">
        <v>9965</v>
      </c>
      <c r="P2349" s="37">
        <v>9965</v>
      </c>
      <c r="Q2349" s="37">
        <v>4109</v>
      </c>
      <c r="R2349" s="37"/>
      <c r="S2349" s="37"/>
    </row>
    <row r="2350" spans="2:19">
      <c r="B2350" s="6">
        <v>1955</v>
      </c>
      <c r="C2350" s="37"/>
      <c r="D2350" s="37"/>
      <c r="E2350" s="37">
        <v>3569</v>
      </c>
      <c r="F2350" s="37">
        <v>3569</v>
      </c>
      <c r="G2350" s="37">
        <v>3569</v>
      </c>
      <c r="H2350" s="37">
        <v>3569</v>
      </c>
      <c r="I2350" s="37">
        <v>3569</v>
      </c>
      <c r="J2350" s="37">
        <v>3569</v>
      </c>
      <c r="K2350" s="37">
        <v>3569</v>
      </c>
      <c r="L2350" s="37">
        <v>3569</v>
      </c>
      <c r="M2350" s="37">
        <v>3569</v>
      </c>
      <c r="N2350" s="37">
        <v>3569</v>
      </c>
      <c r="O2350" s="37">
        <v>3569</v>
      </c>
      <c r="P2350" s="37">
        <v>3569</v>
      </c>
      <c r="Q2350" s="37">
        <v>3569</v>
      </c>
      <c r="R2350" s="37">
        <v>3569</v>
      </c>
      <c r="S2350" s="37">
        <v>3569</v>
      </c>
    </row>
    <row r="2351" spans="2:19">
      <c r="B2351" s="6">
        <v>1954</v>
      </c>
      <c r="C2351" s="37"/>
      <c r="D2351" s="37"/>
      <c r="E2351" s="37">
        <v>8686</v>
      </c>
      <c r="F2351" s="37">
        <v>8686</v>
      </c>
      <c r="G2351" s="37">
        <v>8686</v>
      </c>
      <c r="H2351" s="37">
        <v>8686</v>
      </c>
      <c r="I2351" s="37">
        <v>8686</v>
      </c>
      <c r="J2351" s="37">
        <v>8686</v>
      </c>
      <c r="K2351" s="37">
        <v>8686</v>
      </c>
      <c r="L2351" s="37">
        <v>8686</v>
      </c>
      <c r="M2351" s="37">
        <v>8686</v>
      </c>
      <c r="N2351" s="37">
        <v>5577</v>
      </c>
      <c r="O2351" s="37">
        <v>5577</v>
      </c>
      <c r="P2351" s="37">
        <v>5577</v>
      </c>
      <c r="Q2351" s="37">
        <v>5577</v>
      </c>
      <c r="R2351" s="37">
        <v>5577</v>
      </c>
      <c r="S2351" s="37">
        <v>5577</v>
      </c>
    </row>
    <row r="2352" spans="2:19">
      <c r="B2352" s="6">
        <v>1953</v>
      </c>
      <c r="C2352" s="37"/>
      <c r="D2352" s="37"/>
      <c r="E2352" s="37">
        <v>11832</v>
      </c>
      <c r="F2352" s="37">
        <v>11832</v>
      </c>
      <c r="G2352" s="37">
        <v>11832</v>
      </c>
      <c r="H2352" s="37">
        <v>11832</v>
      </c>
      <c r="I2352" s="37">
        <v>11832</v>
      </c>
      <c r="J2352" s="37">
        <v>11832</v>
      </c>
      <c r="K2352" s="37">
        <v>11832</v>
      </c>
      <c r="L2352" s="37">
        <v>11832</v>
      </c>
      <c r="M2352" s="37">
        <v>4536</v>
      </c>
      <c r="N2352" s="37">
        <v>4536</v>
      </c>
      <c r="O2352" s="37">
        <v>4536</v>
      </c>
      <c r="P2352" s="37">
        <v>4536</v>
      </c>
      <c r="Q2352" s="37"/>
      <c r="R2352" s="37"/>
      <c r="S2352" s="37"/>
    </row>
    <row r="2353" spans="2:19">
      <c r="B2353" s="6">
        <v>1952</v>
      </c>
      <c r="C2353" s="37"/>
      <c r="D2353" s="37"/>
      <c r="E2353" s="37">
        <v>281</v>
      </c>
      <c r="F2353" s="37">
        <v>281</v>
      </c>
      <c r="G2353" s="37">
        <v>281</v>
      </c>
      <c r="H2353" s="37">
        <v>281</v>
      </c>
      <c r="I2353" s="37">
        <v>281</v>
      </c>
      <c r="J2353" s="37"/>
      <c r="K2353" s="37"/>
      <c r="L2353" s="37"/>
      <c r="M2353" s="37"/>
      <c r="N2353" s="37"/>
      <c r="O2353" s="37"/>
      <c r="P2353" s="37"/>
      <c r="Q2353" s="37"/>
      <c r="R2353" s="37"/>
      <c r="S2353" s="37"/>
    </row>
    <row r="2354" spans="2:19">
      <c r="B2354" s="6">
        <v>1951</v>
      </c>
      <c r="C2354" s="37"/>
      <c r="D2354" s="37"/>
      <c r="E2354" s="37">
        <v>460</v>
      </c>
      <c r="F2354" s="37">
        <v>460</v>
      </c>
      <c r="G2354" s="37">
        <v>460</v>
      </c>
      <c r="H2354" s="37">
        <v>460</v>
      </c>
      <c r="I2354" s="37">
        <v>460</v>
      </c>
      <c r="J2354" s="37">
        <v>460</v>
      </c>
      <c r="K2354" s="37">
        <v>460</v>
      </c>
      <c r="L2354" s="37"/>
      <c r="M2354" s="37"/>
      <c r="N2354" s="37"/>
      <c r="O2354" s="37"/>
      <c r="P2354" s="37"/>
      <c r="Q2354" s="37"/>
      <c r="R2354" s="37"/>
      <c r="S2354" s="37"/>
    </row>
    <row r="2355" spans="2:19">
      <c r="B2355" s="6">
        <v>1950</v>
      </c>
      <c r="C2355" s="37"/>
      <c r="D2355" s="37"/>
      <c r="E2355" s="37">
        <v>17313</v>
      </c>
      <c r="F2355" s="37">
        <v>17313</v>
      </c>
      <c r="G2355" s="37">
        <v>17313</v>
      </c>
      <c r="H2355" s="37">
        <v>17313</v>
      </c>
      <c r="I2355" s="37">
        <v>15658</v>
      </c>
      <c r="J2355" s="37">
        <v>15658</v>
      </c>
      <c r="K2355" s="37">
        <v>15658</v>
      </c>
      <c r="L2355" s="37">
        <v>6591</v>
      </c>
      <c r="M2355" s="37">
        <v>6591</v>
      </c>
      <c r="N2355" s="37">
        <v>6591</v>
      </c>
      <c r="O2355" s="37"/>
      <c r="P2355" s="37"/>
      <c r="Q2355" s="37"/>
      <c r="R2355" s="37"/>
      <c r="S2355" s="37"/>
    </row>
    <row r="2356" spans="2:19">
      <c r="B2356" s="6">
        <v>1949</v>
      </c>
      <c r="C2356" s="37"/>
      <c r="D2356" s="37"/>
      <c r="E2356" s="37">
        <v>5897</v>
      </c>
      <c r="F2356" s="37">
        <v>2966</v>
      </c>
      <c r="G2356" s="37">
        <v>2966</v>
      </c>
      <c r="H2356" s="37">
        <v>2966</v>
      </c>
      <c r="I2356" s="37">
        <v>2966</v>
      </c>
      <c r="J2356" s="37"/>
      <c r="K2356" s="37"/>
      <c r="L2356" s="37"/>
      <c r="M2356" s="37"/>
      <c r="N2356" s="37"/>
      <c r="O2356" s="37"/>
      <c r="P2356" s="37"/>
      <c r="Q2356" s="37"/>
      <c r="R2356" s="37"/>
      <c r="S2356" s="37"/>
    </row>
    <row r="2357" spans="2:19">
      <c r="B2357" s="6">
        <v>1948</v>
      </c>
      <c r="C2357" s="37"/>
      <c r="D2357" s="37"/>
      <c r="E2357" s="37">
        <v>22896</v>
      </c>
      <c r="F2357" s="37">
        <v>15987</v>
      </c>
      <c r="G2357" s="37">
        <v>10010</v>
      </c>
      <c r="H2357" s="37">
        <v>10010</v>
      </c>
      <c r="I2357" s="37">
        <v>8974</v>
      </c>
      <c r="J2357" s="37">
        <v>8974</v>
      </c>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5111470</v>
      </c>
      <c r="F2376" s="8">
        <f>SUM(F2296:F2375)</f>
        <v>5146689</v>
      </c>
      <c r="G2376" s="8">
        <f>SUM(G2295:G2375)</f>
        <v>5266752</v>
      </c>
      <c r="H2376" s="8">
        <f>SUM(H2289:H2375)</f>
        <v>5325619</v>
      </c>
      <c r="I2376" s="8">
        <f>SUM(I2289:I2375)</f>
        <v>5387804</v>
      </c>
      <c r="J2376" s="8">
        <f t="shared" ref="J2376" si="46">SUM(J2289:J2375)</f>
        <v>5472909</v>
      </c>
      <c r="K2376" s="8">
        <f>SUM(K2289:K2375)</f>
        <v>5618225</v>
      </c>
      <c r="L2376" s="8">
        <f t="shared" ref="L2376" si="47">SUM(L2289:L2375)</f>
        <v>5820050</v>
      </c>
      <c r="M2376" s="8">
        <f>SUM(M2289:M2375)</f>
        <v>6350329</v>
      </c>
      <c r="N2376" s="11">
        <f>SUM(N2284:N2375)</f>
        <v>6442263</v>
      </c>
      <c r="O2376" s="11">
        <f>SUM(O2284:O2375)</f>
        <v>6762495</v>
      </c>
      <c r="P2376" s="11">
        <f>SUM(P2284:P2375)</f>
        <v>7169488</v>
      </c>
      <c r="Q2376" s="11">
        <f>SUM(Q2284:Q2375)</f>
        <v>7742869</v>
      </c>
      <c r="R2376" s="11">
        <f>SUM(R2283:R2375)</f>
        <v>8184550</v>
      </c>
      <c r="S2376" s="11">
        <f>SUM(S2283:S2375)</f>
        <v>8526938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8">SUM(J2384:J2470)</f>
        <v>0</v>
      </c>
      <c r="K2471" s="8">
        <f>SUM(K2384:K2470)</f>
        <v>0</v>
      </c>
      <c r="L2471" s="8">
        <f t="shared" ref="L2471" si="49">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50">SUM(J2479:J2565)</f>
        <v>0</v>
      </c>
      <c r="K2566" s="8">
        <f>SUM(K2479:K2565)</f>
        <v>0</v>
      </c>
      <c r="L2566" s="8">
        <f t="shared" ref="L2566" si="51">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2">SUM(J2574:J2660)</f>
        <v>0</v>
      </c>
      <c r="K2661" s="8">
        <f>SUM(K2574:K2660)</f>
        <v>0</v>
      </c>
      <c r="L2661" s="8">
        <f t="shared" ref="L2661" si="53">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4">SUM(J2669:J2755)</f>
        <v>0</v>
      </c>
      <c r="K2756" s="8">
        <f>SUM(K2669:K2755)</f>
        <v>0</v>
      </c>
      <c r="L2756" s="8">
        <f t="shared" ref="L2756" si="55">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6">SUM(J2764:J2850)</f>
        <v>0</v>
      </c>
      <c r="K2851" s="8">
        <f>SUM(K2764:K2850)</f>
        <v>0</v>
      </c>
      <c r="L2851" s="8">
        <f t="shared" ref="L2851" si="57">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407254</v>
      </c>
    </row>
    <row r="2854" spans="1:19">
      <c r="A2854" s="38"/>
      <c r="B2854" s="6">
        <v>2021</v>
      </c>
      <c r="C2854" s="36"/>
      <c r="D2854" s="36"/>
      <c r="E2854" s="36"/>
      <c r="F2854" s="36"/>
      <c r="G2854" s="36"/>
      <c r="H2854" s="36"/>
      <c r="I2854" s="36"/>
      <c r="J2854" s="36"/>
      <c r="K2854" s="36"/>
      <c r="L2854" s="36"/>
      <c r="M2854" s="36"/>
      <c r="N2854" s="36"/>
      <c r="O2854" s="36"/>
      <c r="P2854" s="36"/>
      <c r="Q2854" s="36"/>
      <c r="R2854" s="37">
        <v>3782</v>
      </c>
      <c r="S2854" s="37">
        <v>3782</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37118</v>
      </c>
      <c r="P2857" s="37">
        <v>37118</v>
      </c>
      <c r="Q2857" s="37">
        <v>37118</v>
      </c>
      <c r="R2857" s="37">
        <v>37118</v>
      </c>
      <c r="S2857" s="37">
        <v>37118</v>
      </c>
    </row>
    <row r="2858" spans="1:19">
      <c r="A2858" s="40"/>
      <c r="B2858" s="6">
        <v>2017</v>
      </c>
      <c r="C2858" s="36"/>
      <c r="D2858" s="36"/>
      <c r="E2858" s="36"/>
      <c r="F2858" s="36"/>
      <c r="G2858" s="36"/>
      <c r="H2858" s="36"/>
      <c r="I2858" s="36"/>
      <c r="J2858" s="36"/>
      <c r="K2858" s="36"/>
      <c r="L2858" s="36"/>
      <c r="M2858" s="36"/>
      <c r="N2858" s="37">
        <v>31593</v>
      </c>
      <c r="O2858" s="37">
        <v>31593</v>
      </c>
      <c r="P2858" s="37">
        <v>31593</v>
      </c>
      <c r="Q2858" s="37">
        <v>31593</v>
      </c>
      <c r="R2858" s="37">
        <v>31593</v>
      </c>
      <c r="S2858" s="37">
        <v>31593</v>
      </c>
    </row>
    <row r="2859" spans="1:19">
      <c r="B2859" s="6">
        <v>2016</v>
      </c>
      <c r="C2859" s="36"/>
      <c r="D2859" s="36"/>
      <c r="E2859" s="36"/>
      <c r="F2859" s="36"/>
      <c r="G2859" s="36"/>
      <c r="H2859" s="36"/>
      <c r="I2859" s="36"/>
      <c r="J2859" s="36"/>
      <c r="K2859" s="36"/>
      <c r="L2859" s="36"/>
      <c r="M2859" s="37">
        <v>20358</v>
      </c>
      <c r="N2859" s="37">
        <v>20358</v>
      </c>
      <c r="O2859" s="37">
        <v>20358</v>
      </c>
      <c r="P2859" s="37">
        <v>20358</v>
      </c>
      <c r="Q2859" s="37">
        <v>20358</v>
      </c>
      <c r="R2859" s="37">
        <v>20358</v>
      </c>
      <c r="S2859" s="37">
        <v>20358</v>
      </c>
    </row>
    <row r="2860" spans="1:19">
      <c r="B2860" s="6">
        <v>2015</v>
      </c>
      <c r="C2860" s="36"/>
      <c r="D2860" s="36"/>
      <c r="E2860" s="36"/>
      <c r="F2860" s="36"/>
      <c r="G2860" s="36"/>
      <c r="H2860" s="36"/>
      <c r="I2860" s="36"/>
      <c r="J2860" s="36"/>
      <c r="K2860" s="36"/>
      <c r="L2860" s="37">
        <v>20734</v>
      </c>
      <c r="M2860" s="37">
        <v>20734</v>
      </c>
      <c r="N2860" s="37">
        <v>20734</v>
      </c>
      <c r="O2860" s="37">
        <v>20734</v>
      </c>
      <c r="P2860" s="37">
        <v>20734</v>
      </c>
      <c r="Q2860" s="37">
        <v>20734</v>
      </c>
      <c r="R2860" s="37">
        <v>20734</v>
      </c>
      <c r="S2860" s="37">
        <v>20734</v>
      </c>
    </row>
    <row r="2861" spans="1:19">
      <c r="B2861" s="6">
        <v>2014</v>
      </c>
      <c r="C2861" s="36"/>
      <c r="D2861" s="36"/>
      <c r="E2861" s="36"/>
      <c r="F2861" s="36"/>
      <c r="G2861" s="36"/>
      <c r="H2861" s="36"/>
      <c r="I2861" s="36"/>
      <c r="J2861" s="36"/>
      <c r="K2861" s="37">
        <v>12820</v>
      </c>
      <c r="L2861" s="37">
        <v>12820</v>
      </c>
      <c r="M2861" s="37">
        <v>12820</v>
      </c>
      <c r="N2861" s="37">
        <v>12820</v>
      </c>
      <c r="O2861" s="37">
        <v>12820</v>
      </c>
      <c r="P2861" s="37">
        <v>12820</v>
      </c>
      <c r="Q2861" s="37">
        <v>12820</v>
      </c>
      <c r="R2861" s="37">
        <v>12820</v>
      </c>
      <c r="S2861" s="37">
        <v>12820</v>
      </c>
    </row>
    <row r="2862" spans="1:19">
      <c r="B2862" s="6">
        <v>2013</v>
      </c>
      <c r="C2862" s="36"/>
      <c r="D2862" s="36"/>
      <c r="E2862" s="36"/>
      <c r="F2862" s="36"/>
      <c r="G2862" s="36"/>
      <c r="H2862" s="36"/>
      <c r="I2862" s="36"/>
      <c r="J2862" s="37">
        <v>21729</v>
      </c>
      <c r="K2862" s="37">
        <v>21729</v>
      </c>
      <c r="L2862" s="37">
        <v>21729</v>
      </c>
      <c r="M2862" s="37">
        <v>21729</v>
      </c>
      <c r="N2862" s="37">
        <v>21729</v>
      </c>
      <c r="O2862" s="37">
        <v>21729</v>
      </c>
      <c r="P2862" s="37">
        <v>21729</v>
      </c>
      <c r="Q2862" s="37">
        <v>21729</v>
      </c>
      <c r="R2862" s="37">
        <v>21729</v>
      </c>
      <c r="S2862" s="37">
        <v>21729</v>
      </c>
    </row>
    <row r="2863" spans="1:19">
      <c r="B2863" s="6">
        <v>2012</v>
      </c>
      <c r="C2863" s="36"/>
      <c r="D2863" s="36"/>
      <c r="E2863" s="36"/>
      <c r="F2863" s="36"/>
      <c r="G2863" s="36"/>
      <c r="H2863" s="36"/>
      <c r="I2863" s="37">
        <v>12352</v>
      </c>
      <c r="J2863" s="37">
        <v>12352</v>
      </c>
      <c r="K2863" s="37">
        <v>12352</v>
      </c>
      <c r="L2863" s="37">
        <v>12352</v>
      </c>
      <c r="M2863" s="37">
        <v>12352</v>
      </c>
      <c r="N2863" s="37">
        <v>12352</v>
      </c>
      <c r="O2863" s="37">
        <v>12352</v>
      </c>
      <c r="P2863" s="37">
        <v>12352</v>
      </c>
      <c r="Q2863" s="37">
        <v>12352</v>
      </c>
      <c r="R2863" s="37">
        <v>12352</v>
      </c>
      <c r="S2863" s="37">
        <v>12352</v>
      </c>
    </row>
    <row r="2864" spans="1:19">
      <c r="B2864" s="6">
        <v>2011</v>
      </c>
      <c r="C2864" s="36"/>
      <c r="D2864" s="36"/>
      <c r="E2864" s="36"/>
      <c r="F2864" s="36"/>
      <c r="G2864" s="36"/>
      <c r="H2864" s="37">
        <v>8008</v>
      </c>
      <c r="I2864" s="37">
        <v>8008</v>
      </c>
      <c r="J2864" s="37">
        <v>8008</v>
      </c>
      <c r="K2864" s="37">
        <v>8008</v>
      </c>
      <c r="L2864" s="37">
        <v>8008</v>
      </c>
      <c r="M2864" s="37">
        <v>8008</v>
      </c>
      <c r="N2864" s="37">
        <v>8008</v>
      </c>
      <c r="O2864" s="37">
        <v>8008</v>
      </c>
      <c r="P2864" s="37">
        <v>8008</v>
      </c>
      <c r="Q2864" s="37">
        <v>8008</v>
      </c>
      <c r="R2864" s="37">
        <v>8008</v>
      </c>
      <c r="S2864" s="37">
        <v>8008</v>
      </c>
    </row>
    <row r="2865" spans="2:19">
      <c r="B2865" s="6">
        <v>2010</v>
      </c>
      <c r="C2865" s="36"/>
      <c r="D2865" s="36"/>
      <c r="E2865" s="36"/>
      <c r="F2865" s="36"/>
      <c r="G2865" s="37">
        <v>20931</v>
      </c>
      <c r="H2865" s="37">
        <v>20931</v>
      </c>
      <c r="I2865" s="37">
        <v>20931</v>
      </c>
      <c r="J2865" s="37">
        <v>20931</v>
      </c>
      <c r="K2865" s="37">
        <v>20931</v>
      </c>
      <c r="L2865" s="37">
        <v>20931</v>
      </c>
      <c r="M2865" s="37">
        <v>20931</v>
      </c>
      <c r="N2865" s="37">
        <v>20931</v>
      </c>
      <c r="O2865" s="37">
        <v>20931</v>
      </c>
      <c r="P2865" s="37">
        <v>20931</v>
      </c>
      <c r="Q2865" s="37">
        <v>20931</v>
      </c>
      <c r="R2865" s="37">
        <v>20931</v>
      </c>
      <c r="S2865" s="37">
        <v>20931</v>
      </c>
    </row>
    <row r="2866" spans="2:19">
      <c r="B2866" s="6">
        <v>2009</v>
      </c>
      <c r="C2866" s="36"/>
      <c r="D2866" s="36"/>
      <c r="E2866" s="36"/>
      <c r="F2866" s="37">
        <v>10333</v>
      </c>
      <c r="G2866" s="37">
        <v>10333</v>
      </c>
      <c r="H2866" s="37">
        <v>10333</v>
      </c>
      <c r="I2866" s="37">
        <v>10333</v>
      </c>
      <c r="J2866" s="37">
        <v>10333</v>
      </c>
      <c r="K2866" s="37">
        <v>10333</v>
      </c>
      <c r="L2866" s="37">
        <v>10333</v>
      </c>
      <c r="M2866" s="37">
        <v>10333</v>
      </c>
      <c r="N2866" s="37">
        <v>10333</v>
      </c>
      <c r="O2866" s="37">
        <v>10333</v>
      </c>
      <c r="P2866" s="37">
        <v>10333</v>
      </c>
      <c r="Q2866" s="37">
        <v>10333</v>
      </c>
      <c r="R2866" s="37">
        <v>10333</v>
      </c>
      <c r="S2866" s="37">
        <v>10333</v>
      </c>
    </row>
    <row r="2867" spans="2:19">
      <c r="B2867" s="6">
        <v>2008</v>
      </c>
      <c r="C2867" s="36"/>
      <c r="D2867" s="36"/>
      <c r="E2867" s="37">
        <v>4296</v>
      </c>
      <c r="F2867" s="37">
        <v>4296</v>
      </c>
      <c r="G2867" s="37">
        <v>4296</v>
      </c>
      <c r="H2867" s="37">
        <v>4296</v>
      </c>
      <c r="I2867" s="37">
        <v>4296</v>
      </c>
      <c r="J2867" s="37">
        <v>4296</v>
      </c>
      <c r="K2867" s="37">
        <v>4296</v>
      </c>
      <c r="L2867" s="37">
        <v>4296</v>
      </c>
      <c r="M2867" s="37">
        <v>4296</v>
      </c>
      <c r="N2867" s="37">
        <v>4296</v>
      </c>
      <c r="O2867" s="37">
        <v>4296</v>
      </c>
      <c r="P2867" s="37">
        <v>4296</v>
      </c>
      <c r="Q2867" s="37">
        <v>4296</v>
      </c>
      <c r="R2867" s="37">
        <v>4296</v>
      </c>
      <c r="S2867" s="37">
        <v>4296</v>
      </c>
    </row>
    <row r="2868" spans="2:19">
      <c r="B2868" s="6">
        <v>2007</v>
      </c>
      <c r="C2868" s="36"/>
      <c r="D2868" s="37"/>
      <c r="E2868" s="37">
        <v>39699</v>
      </c>
      <c r="F2868" s="37">
        <v>39699</v>
      </c>
      <c r="G2868" s="37">
        <v>39699</v>
      </c>
      <c r="H2868" s="37">
        <v>39699</v>
      </c>
      <c r="I2868" s="37">
        <v>39699</v>
      </c>
      <c r="J2868" s="37">
        <v>39699</v>
      </c>
      <c r="K2868" s="37">
        <v>39699</v>
      </c>
      <c r="L2868" s="37">
        <v>39699</v>
      </c>
      <c r="M2868" s="37">
        <v>39699</v>
      </c>
      <c r="N2868" s="37">
        <v>39699</v>
      </c>
      <c r="O2868" s="37">
        <v>39699</v>
      </c>
      <c r="P2868" s="37">
        <v>39699</v>
      </c>
      <c r="Q2868" s="37">
        <v>39699</v>
      </c>
      <c r="R2868" s="37">
        <v>39699</v>
      </c>
      <c r="S2868" s="37">
        <v>39699</v>
      </c>
    </row>
    <row r="2869" spans="2:19">
      <c r="B2869" s="6">
        <v>2006</v>
      </c>
      <c r="C2869" s="37"/>
      <c r="D2869" s="37"/>
      <c r="E2869" s="37">
        <v>60796</v>
      </c>
      <c r="F2869" s="37">
        <v>60796</v>
      </c>
      <c r="G2869" s="37">
        <v>60796</v>
      </c>
      <c r="H2869" s="37">
        <v>60796</v>
      </c>
      <c r="I2869" s="37">
        <v>60796</v>
      </c>
      <c r="J2869" s="37">
        <v>60796</v>
      </c>
      <c r="K2869" s="37">
        <v>60796</v>
      </c>
      <c r="L2869" s="37">
        <v>60796</v>
      </c>
      <c r="M2869" s="37">
        <v>60796</v>
      </c>
      <c r="N2869" s="37">
        <v>60796</v>
      </c>
      <c r="O2869" s="37">
        <v>60796</v>
      </c>
      <c r="P2869" s="37">
        <v>60796</v>
      </c>
      <c r="Q2869" s="37">
        <v>60796</v>
      </c>
      <c r="R2869" s="37">
        <v>60796</v>
      </c>
      <c r="S2869" s="37">
        <v>60796</v>
      </c>
    </row>
    <row r="2870" spans="2:19">
      <c r="B2870" s="6">
        <v>2005</v>
      </c>
      <c r="C2870" s="37"/>
      <c r="D2870" s="37"/>
      <c r="E2870" s="37">
        <v>49883</v>
      </c>
      <c r="F2870" s="37">
        <v>49883</v>
      </c>
      <c r="G2870" s="37">
        <v>49883</v>
      </c>
      <c r="H2870" s="37">
        <v>49883</v>
      </c>
      <c r="I2870" s="37">
        <v>49883</v>
      </c>
      <c r="J2870" s="37">
        <v>49883</v>
      </c>
      <c r="K2870" s="37">
        <v>49883</v>
      </c>
      <c r="L2870" s="37">
        <v>49883</v>
      </c>
      <c r="M2870" s="37">
        <v>49883</v>
      </c>
      <c r="N2870" s="37">
        <v>49883</v>
      </c>
      <c r="O2870" s="37">
        <v>49883</v>
      </c>
      <c r="P2870" s="37">
        <v>49883</v>
      </c>
      <c r="Q2870" s="37">
        <v>49883</v>
      </c>
      <c r="R2870" s="37">
        <v>49883</v>
      </c>
      <c r="S2870" s="37">
        <v>49883</v>
      </c>
    </row>
    <row r="2871" spans="2:19">
      <c r="B2871" s="6">
        <v>2004</v>
      </c>
      <c r="C2871" s="37"/>
      <c r="D2871" s="37"/>
      <c r="E2871" s="37">
        <v>62838</v>
      </c>
      <c r="F2871" s="37">
        <v>62838</v>
      </c>
      <c r="G2871" s="37">
        <v>62838</v>
      </c>
      <c r="H2871" s="37">
        <v>62838</v>
      </c>
      <c r="I2871" s="37">
        <v>62838</v>
      </c>
      <c r="J2871" s="37">
        <v>62838</v>
      </c>
      <c r="K2871" s="37">
        <v>62838</v>
      </c>
      <c r="L2871" s="37">
        <v>62838</v>
      </c>
      <c r="M2871" s="37">
        <v>62838</v>
      </c>
      <c r="N2871" s="37">
        <v>62838</v>
      </c>
      <c r="O2871" s="37">
        <v>62838</v>
      </c>
      <c r="P2871" s="37">
        <v>62838</v>
      </c>
      <c r="Q2871" s="37">
        <v>62838</v>
      </c>
      <c r="R2871" s="37">
        <v>62838</v>
      </c>
      <c r="S2871" s="37">
        <v>62838</v>
      </c>
    </row>
    <row r="2872" spans="2:19">
      <c r="B2872" s="6">
        <v>2003</v>
      </c>
      <c r="C2872" s="37"/>
      <c r="D2872" s="37"/>
      <c r="E2872" s="37">
        <v>46588</v>
      </c>
      <c r="F2872" s="37">
        <v>46588</v>
      </c>
      <c r="G2872" s="37">
        <v>46588</v>
      </c>
      <c r="H2872" s="37">
        <v>46588</v>
      </c>
      <c r="I2872" s="37">
        <v>46588</v>
      </c>
      <c r="J2872" s="37">
        <v>46588</v>
      </c>
      <c r="K2872" s="37">
        <v>46588</v>
      </c>
      <c r="L2872" s="37">
        <v>46588</v>
      </c>
      <c r="M2872" s="37">
        <v>46588</v>
      </c>
      <c r="N2872" s="37">
        <v>46588</v>
      </c>
      <c r="O2872" s="37">
        <v>46588</v>
      </c>
      <c r="P2872" s="37">
        <v>46588</v>
      </c>
      <c r="Q2872" s="37">
        <v>46588</v>
      </c>
      <c r="R2872" s="37">
        <v>46588</v>
      </c>
      <c r="S2872" s="37">
        <v>46588</v>
      </c>
    </row>
    <row r="2873" spans="2:19">
      <c r="B2873" s="6">
        <v>2002</v>
      </c>
      <c r="C2873" s="37"/>
      <c r="D2873" s="37"/>
      <c r="E2873" s="37">
        <v>34946</v>
      </c>
      <c r="F2873" s="37">
        <v>34946</v>
      </c>
      <c r="G2873" s="37">
        <v>34946</v>
      </c>
      <c r="H2873" s="37">
        <v>34946</v>
      </c>
      <c r="I2873" s="37">
        <v>34946</v>
      </c>
      <c r="J2873" s="37">
        <v>34946</v>
      </c>
      <c r="K2873" s="37">
        <v>34946</v>
      </c>
      <c r="L2873" s="37">
        <v>34946</v>
      </c>
      <c r="M2873" s="37">
        <v>34946</v>
      </c>
      <c r="N2873" s="37">
        <v>34946</v>
      </c>
      <c r="O2873" s="37">
        <v>34946</v>
      </c>
      <c r="P2873" s="37">
        <v>34946</v>
      </c>
      <c r="Q2873" s="37">
        <v>34946</v>
      </c>
      <c r="R2873" s="37">
        <v>34946</v>
      </c>
      <c r="S2873" s="37">
        <v>34946</v>
      </c>
    </row>
    <row r="2874" spans="2:19">
      <c r="B2874" s="6">
        <v>2001</v>
      </c>
      <c r="C2874" s="37"/>
      <c r="D2874" s="37"/>
      <c r="E2874" s="37">
        <v>29415</v>
      </c>
      <c r="F2874" s="37">
        <v>29415</v>
      </c>
      <c r="G2874" s="37">
        <v>29415</v>
      </c>
      <c r="H2874" s="37">
        <v>29415</v>
      </c>
      <c r="I2874" s="37">
        <v>29415</v>
      </c>
      <c r="J2874" s="37">
        <v>29415</v>
      </c>
      <c r="K2874" s="37">
        <v>29415</v>
      </c>
      <c r="L2874" s="37">
        <v>29415</v>
      </c>
      <c r="M2874" s="37">
        <v>29415</v>
      </c>
      <c r="N2874" s="37">
        <v>29415</v>
      </c>
      <c r="O2874" s="37">
        <v>29415</v>
      </c>
      <c r="P2874" s="37">
        <v>29415</v>
      </c>
      <c r="Q2874" s="37">
        <v>29415</v>
      </c>
      <c r="R2874" s="37">
        <v>29415</v>
      </c>
      <c r="S2874" s="37">
        <v>29415</v>
      </c>
    </row>
    <row r="2875" spans="2:19">
      <c r="B2875" s="6">
        <v>2000</v>
      </c>
      <c r="C2875" s="37"/>
      <c r="D2875" s="37"/>
      <c r="E2875" s="37">
        <v>52602</v>
      </c>
      <c r="F2875" s="37">
        <v>52602</v>
      </c>
      <c r="G2875" s="37">
        <v>52602</v>
      </c>
      <c r="H2875" s="37">
        <v>52602</v>
      </c>
      <c r="I2875" s="37">
        <v>52602</v>
      </c>
      <c r="J2875" s="37">
        <v>52602</v>
      </c>
      <c r="K2875" s="37">
        <v>52602</v>
      </c>
      <c r="L2875" s="37">
        <v>52602</v>
      </c>
      <c r="M2875" s="37">
        <v>52602</v>
      </c>
      <c r="N2875" s="37">
        <v>52602</v>
      </c>
      <c r="O2875" s="37">
        <v>52602</v>
      </c>
      <c r="P2875" s="37">
        <v>52602</v>
      </c>
      <c r="Q2875" s="37">
        <v>52602</v>
      </c>
      <c r="R2875" s="37">
        <v>52602</v>
      </c>
      <c r="S2875" s="37">
        <v>52602</v>
      </c>
    </row>
    <row r="2876" spans="2:19">
      <c r="B2876" s="6">
        <v>1999</v>
      </c>
      <c r="C2876" s="37"/>
      <c r="D2876" s="37"/>
      <c r="E2876" s="37">
        <v>33124</v>
      </c>
      <c r="F2876" s="37">
        <v>33124</v>
      </c>
      <c r="G2876" s="37">
        <v>33124</v>
      </c>
      <c r="H2876" s="37">
        <v>33124</v>
      </c>
      <c r="I2876" s="37">
        <v>33124</v>
      </c>
      <c r="J2876" s="37">
        <v>33124</v>
      </c>
      <c r="K2876" s="37">
        <v>33124</v>
      </c>
      <c r="L2876" s="37">
        <v>33124</v>
      </c>
      <c r="M2876" s="37">
        <v>33124</v>
      </c>
      <c r="N2876" s="37">
        <v>33124</v>
      </c>
      <c r="O2876" s="37">
        <v>33124</v>
      </c>
      <c r="P2876" s="37">
        <v>33124</v>
      </c>
      <c r="Q2876" s="37">
        <v>33124</v>
      </c>
      <c r="R2876" s="37">
        <v>33124</v>
      </c>
      <c r="S2876" s="37">
        <v>33124</v>
      </c>
    </row>
    <row r="2877" spans="2:19">
      <c r="B2877" s="6">
        <v>1998</v>
      </c>
      <c r="C2877" s="37"/>
      <c r="D2877" s="37"/>
      <c r="E2877" s="37">
        <v>37496</v>
      </c>
      <c r="F2877" s="37">
        <v>37496</v>
      </c>
      <c r="G2877" s="37">
        <v>37496</v>
      </c>
      <c r="H2877" s="37">
        <v>37496</v>
      </c>
      <c r="I2877" s="37">
        <v>37496</v>
      </c>
      <c r="J2877" s="37">
        <v>37496</v>
      </c>
      <c r="K2877" s="37">
        <v>37496</v>
      </c>
      <c r="L2877" s="37">
        <v>37496</v>
      </c>
      <c r="M2877" s="37">
        <v>37496</v>
      </c>
      <c r="N2877" s="37">
        <v>37496</v>
      </c>
      <c r="O2877" s="37">
        <v>37496</v>
      </c>
      <c r="P2877" s="37">
        <v>37496</v>
      </c>
      <c r="Q2877" s="37">
        <v>37496</v>
      </c>
      <c r="R2877" s="37">
        <v>37496</v>
      </c>
      <c r="S2877" s="37">
        <v>37496</v>
      </c>
    </row>
    <row r="2878" spans="2:19">
      <c r="B2878" s="6">
        <v>1997</v>
      </c>
      <c r="C2878" s="37"/>
      <c r="D2878" s="37"/>
      <c r="E2878" s="37">
        <v>17745</v>
      </c>
      <c r="F2878" s="37">
        <v>17745</v>
      </c>
      <c r="G2878" s="37">
        <v>17745</v>
      </c>
      <c r="H2878" s="37">
        <v>17745</v>
      </c>
      <c r="I2878" s="37">
        <v>17745</v>
      </c>
      <c r="J2878" s="37">
        <v>17745</v>
      </c>
      <c r="K2878" s="37">
        <v>17745</v>
      </c>
      <c r="L2878" s="37">
        <v>17745</v>
      </c>
      <c r="M2878" s="37">
        <v>17745</v>
      </c>
      <c r="N2878" s="37">
        <v>17745</v>
      </c>
      <c r="O2878" s="37">
        <v>17745</v>
      </c>
      <c r="P2878" s="37">
        <v>17745</v>
      </c>
      <c r="Q2878" s="37">
        <v>17745</v>
      </c>
      <c r="R2878" s="37">
        <v>17745</v>
      </c>
      <c r="S2878" s="37">
        <v>17745</v>
      </c>
    </row>
    <row r="2879" spans="2:19">
      <c r="B2879" s="6">
        <v>1996</v>
      </c>
      <c r="C2879" s="37"/>
      <c r="D2879" s="37"/>
      <c r="E2879" s="37">
        <v>12384</v>
      </c>
      <c r="F2879" s="37">
        <v>12384</v>
      </c>
      <c r="G2879" s="37">
        <v>12384</v>
      </c>
      <c r="H2879" s="37">
        <v>12384</v>
      </c>
      <c r="I2879" s="37">
        <v>12384</v>
      </c>
      <c r="J2879" s="37">
        <v>12384</v>
      </c>
      <c r="K2879" s="37">
        <v>12384</v>
      </c>
      <c r="L2879" s="37">
        <v>12384</v>
      </c>
      <c r="M2879" s="37">
        <v>12384</v>
      </c>
      <c r="N2879" s="37">
        <v>12384</v>
      </c>
      <c r="O2879" s="37">
        <v>12384</v>
      </c>
      <c r="P2879" s="37">
        <v>12384</v>
      </c>
      <c r="Q2879" s="37">
        <v>12384</v>
      </c>
      <c r="R2879" s="37">
        <v>12384</v>
      </c>
      <c r="S2879" s="37">
        <v>12384</v>
      </c>
    </row>
    <row r="2880" spans="2:19">
      <c r="B2880" s="6">
        <v>1995</v>
      </c>
      <c r="C2880" s="37"/>
      <c r="D2880" s="37"/>
      <c r="E2880" s="37">
        <v>19672</v>
      </c>
      <c r="F2880" s="37">
        <v>19672</v>
      </c>
      <c r="G2880" s="37">
        <v>19672</v>
      </c>
      <c r="H2880" s="37">
        <v>19672</v>
      </c>
      <c r="I2880" s="37">
        <v>19672</v>
      </c>
      <c r="J2880" s="37">
        <v>19672</v>
      </c>
      <c r="K2880" s="37">
        <v>19672</v>
      </c>
      <c r="L2880" s="37">
        <v>19672</v>
      </c>
      <c r="M2880" s="37">
        <v>19672</v>
      </c>
      <c r="N2880" s="37">
        <v>19672</v>
      </c>
      <c r="O2880" s="37">
        <v>19672</v>
      </c>
      <c r="P2880" s="37">
        <v>19672</v>
      </c>
      <c r="Q2880" s="37">
        <v>19672</v>
      </c>
      <c r="R2880" s="37">
        <v>19672</v>
      </c>
      <c r="S2880" s="37">
        <v>19672</v>
      </c>
    </row>
    <row r="2881" spans="2:19">
      <c r="B2881" s="6">
        <v>1994</v>
      </c>
      <c r="C2881" s="37"/>
      <c r="D2881" s="37"/>
      <c r="E2881" s="37">
        <v>7536</v>
      </c>
      <c r="F2881" s="37">
        <v>7536</v>
      </c>
      <c r="G2881" s="37">
        <v>7536</v>
      </c>
      <c r="H2881" s="37">
        <v>7536</v>
      </c>
      <c r="I2881" s="37">
        <v>7536</v>
      </c>
      <c r="J2881" s="37">
        <v>7536</v>
      </c>
      <c r="K2881" s="37">
        <v>7536</v>
      </c>
      <c r="L2881" s="37">
        <v>7536</v>
      </c>
      <c r="M2881" s="37">
        <v>7536</v>
      </c>
      <c r="N2881" s="37">
        <v>7536</v>
      </c>
      <c r="O2881" s="37">
        <v>7536</v>
      </c>
      <c r="P2881" s="37">
        <v>7536</v>
      </c>
      <c r="Q2881" s="37">
        <v>7536</v>
      </c>
      <c r="R2881" s="37">
        <v>7536</v>
      </c>
      <c r="S2881" s="37">
        <v>7536</v>
      </c>
    </row>
    <row r="2882" spans="2:19">
      <c r="B2882" s="6">
        <v>1993</v>
      </c>
      <c r="C2882" s="37"/>
      <c r="D2882" s="37"/>
      <c r="E2882" s="37">
        <v>12401</v>
      </c>
      <c r="F2882" s="37">
        <v>12401</v>
      </c>
      <c r="G2882" s="37">
        <v>12401</v>
      </c>
      <c r="H2882" s="37">
        <v>12401</v>
      </c>
      <c r="I2882" s="37">
        <v>12401</v>
      </c>
      <c r="J2882" s="37">
        <v>12401</v>
      </c>
      <c r="K2882" s="37">
        <v>12401</v>
      </c>
      <c r="L2882" s="37">
        <v>12401</v>
      </c>
      <c r="M2882" s="37">
        <v>12401</v>
      </c>
      <c r="N2882" s="37">
        <v>12401</v>
      </c>
      <c r="O2882" s="37">
        <v>12401</v>
      </c>
      <c r="P2882" s="37">
        <v>12401</v>
      </c>
      <c r="Q2882" s="37">
        <v>12401</v>
      </c>
      <c r="R2882" s="37">
        <v>12401</v>
      </c>
      <c r="S2882" s="37">
        <v>12401</v>
      </c>
    </row>
    <row r="2883" spans="2:19">
      <c r="B2883" s="6">
        <v>1992</v>
      </c>
      <c r="C2883" s="37"/>
      <c r="D2883" s="37"/>
      <c r="E2883" s="37">
        <v>6748</v>
      </c>
      <c r="F2883" s="37">
        <v>6748</v>
      </c>
      <c r="G2883" s="37">
        <v>6748</v>
      </c>
      <c r="H2883" s="37">
        <v>6748</v>
      </c>
      <c r="I2883" s="37">
        <v>6748</v>
      </c>
      <c r="J2883" s="37">
        <v>6748</v>
      </c>
      <c r="K2883" s="37">
        <v>6748</v>
      </c>
      <c r="L2883" s="37">
        <v>6748</v>
      </c>
      <c r="M2883" s="37">
        <v>6748</v>
      </c>
      <c r="N2883" s="37">
        <v>6748</v>
      </c>
      <c r="O2883" s="37">
        <v>6748</v>
      </c>
      <c r="P2883" s="37">
        <v>6748</v>
      </c>
      <c r="Q2883" s="37">
        <v>6748</v>
      </c>
      <c r="R2883" s="37">
        <v>6748</v>
      </c>
      <c r="S2883" s="37">
        <v>6748</v>
      </c>
    </row>
    <row r="2884" spans="2:19">
      <c r="B2884" s="6">
        <v>1991</v>
      </c>
      <c r="C2884" s="37"/>
      <c r="D2884" s="37"/>
      <c r="E2884" s="37">
        <v>17695</v>
      </c>
      <c r="F2884" s="37">
        <v>17695</v>
      </c>
      <c r="G2884" s="37">
        <v>17695</v>
      </c>
      <c r="H2884" s="37">
        <v>17695</v>
      </c>
      <c r="I2884" s="37">
        <v>17695</v>
      </c>
      <c r="J2884" s="37">
        <v>17695</v>
      </c>
      <c r="K2884" s="37">
        <v>17695</v>
      </c>
      <c r="L2884" s="37">
        <v>17695</v>
      </c>
      <c r="M2884" s="37">
        <v>17695</v>
      </c>
      <c r="N2884" s="37">
        <v>17695</v>
      </c>
      <c r="O2884" s="37">
        <v>17695</v>
      </c>
      <c r="P2884" s="37">
        <v>17695</v>
      </c>
      <c r="Q2884" s="37">
        <v>17695</v>
      </c>
      <c r="R2884" s="37">
        <v>17695</v>
      </c>
      <c r="S2884" s="37">
        <v>17695</v>
      </c>
    </row>
    <row r="2885" spans="2:19">
      <c r="B2885" s="6">
        <v>1990</v>
      </c>
      <c r="C2885" s="37"/>
      <c r="D2885" s="37"/>
      <c r="E2885" s="37">
        <v>5531</v>
      </c>
      <c r="F2885" s="37">
        <v>5531</v>
      </c>
      <c r="G2885" s="37">
        <v>5531</v>
      </c>
      <c r="H2885" s="37">
        <v>5531</v>
      </c>
      <c r="I2885" s="37">
        <v>5531</v>
      </c>
      <c r="J2885" s="37">
        <v>5531</v>
      </c>
      <c r="K2885" s="37">
        <v>5531</v>
      </c>
      <c r="L2885" s="37">
        <v>5531</v>
      </c>
      <c r="M2885" s="37">
        <v>5531</v>
      </c>
      <c r="N2885" s="37">
        <v>5531</v>
      </c>
      <c r="O2885" s="37">
        <v>5531</v>
      </c>
      <c r="P2885" s="37">
        <v>5531</v>
      </c>
      <c r="Q2885" s="37">
        <v>5531</v>
      </c>
      <c r="R2885" s="37">
        <v>5531</v>
      </c>
      <c r="S2885" s="37">
        <v>5531</v>
      </c>
    </row>
    <row r="2886" spans="2:19">
      <c r="B2886" s="6">
        <v>1989</v>
      </c>
      <c r="C2886" s="37"/>
      <c r="D2886" s="37"/>
      <c r="E2886" s="37">
        <v>11183</v>
      </c>
      <c r="F2886" s="37">
        <v>11183</v>
      </c>
      <c r="G2886" s="37">
        <v>11183</v>
      </c>
      <c r="H2886" s="37">
        <v>11183</v>
      </c>
      <c r="I2886" s="37">
        <v>11183</v>
      </c>
      <c r="J2886" s="37">
        <v>11183</v>
      </c>
      <c r="K2886" s="37">
        <v>11183</v>
      </c>
      <c r="L2886" s="37">
        <v>11183</v>
      </c>
      <c r="M2886" s="37">
        <v>11183</v>
      </c>
      <c r="N2886" s="37">
        <v>11183</v>
      </c>
      <c r="O2886" s="37">
        <v>11183</v>
      </c>
      <c r="P2886" s="37">
        <v>11183</v>
      </c>
      <c r="Q2886" s="37">
        <v>11183</v>
      </c>
      <c r="R2886" s="37">
        <v>11183</v>
      </c>
      <c r="S2886" s="37">
        <v>11183</v>
      </c>
    </row>
    <row r="2887" spans="2:19">
      <c r="B2887" s="6">
        <v>1988</v>
      </c>
      <c r="C2887" s="37"/>
      <c r="D2887" s="37"/>
      <c r="E2887" s="37">
        <v>4990</v>
      </c>
      <c r="F2887" s="37">
        <v>4990</v>
      </c>
      <c r="G2887" s="37">
        <v>4990</v>
      </c>
      <c r="H2887" s="37">
        <v>4990</v>
      </c>
      <c r="I2887" s="37">
        <v>4990</v>
      </c>
      <c r="J2887" s="37">
        <v>4990</v>
      </c>
      <c r="K2887" s="37">
        <v>4990</v>
      </c>
      <c r="L2887" s="37">
        <v>4990</v>
      </c>
      <c r="M2887" s="37">
        <v>4990</v>
      </c>
      <c r="N2887" s="37">
        <v>4990</v>
      </c>
      <c r="O2887" s="37">
        <v>4990</v>
      </c>
      <c r="P2887" s="37">
        <v>4990</v>
      </c>
      <c r="Q2887" s="37">
        <v>4990</v>
      </c>
      <c r="R2887" s="37">
        <v>4990</v>
      </c>
      <c r="S2887" s="37">
        <v>4990</v>
      </c>
    </row>
    <row r="2888" spans="2:19">
      <c r="B2888" s="6">
        <v>1987</v>
      </c>
      <c r="C2888" s="37"/>
      <c r="D2888" s="37"/>
      <c r="E2888" s="37">
        <v>9036</v>
      </c>
      <c r="F2888" s="37">
        <v>9036</v>
      </c>
      <c r="G2888" s="37">
        <v>9036</v>
      </c>
      <c r="H2888" s="37">
        <v>9036</v>
      </c>
      <c r="I2888" s="37">
        <v>9036</v>
      </c>
      <c r="J2888" s="37">
        <v>9036</v>
      </c>
      <c r="K2888" s="37">
        <v>9036</v>
      </c>
      <c r="L2888" s="37">
        <v>9036</v>
      </c>
      <c r="M2888" s="37">
        <v>9036</v>
      </c>
      <c r="N2888" s="37">
        <v>9036</v>
      </c>
      <c r="O2888" s="37">
        <v>9036</v>
      </c>
      <c r="P2888" s="37">
        <v>9036</v>
      </c>
      <c r="Q2888" s="37">
        <v>9036</v>
      </c>
      <c r="R2888" s="37">
        <v>9036</v>
      </c>
      <c r="S2888" s="37">
        <v>9036</v>
      </c>
    </row>
    <row r="2889" spans="2:19">
      <c r="B2889" s="6">
        <v>1986</v>
      </c>
      <c r="C2889" s="37"/>
      <c r="D2889" s="37"/>
      <c r="E2889" s="37">
        <v>12870</v>
      </c>
      <c r="F2889" s="37">
        <v>12870</v>
      </c>
      <c r="G2889" s="37">
        <v>12870</v>
      </c>
      <c r="H2889" s="37">
        <v>12870</v>
      </c>
      <c r="I2889" s="37">
        <v>12870</v>
      </c>
      <c r="J2889" s="37">
        <v>12870</v>
      </c>
      <c r="K2889" s="37">
        <v>12870</v>
      </c>
      <c r="L2889" s="37">
        <v>12870</v>
      </c>
      <c r="M2889" s="37">
        <v>12870</v>
      </c>
      <c r="N2889" s="37">
        <v>12870</v>
      </c>
      <c r="O2889" s="37">
        <v>12870</v>
      </c>
      <c r="P2889" s="37">
        <v>12870</v>
      </c>
      <c r="Q2889" s="37">
        <v>12870</v>
      </c>
      <c r="R2889" s="37">
        <v>12870</v>
      </c>
      <c r="S2889" s="37">
        <v>12870</v>
      </c>
    </row>
    <row r="2890" spans="2:19">
      <c r="B2890" s="6">
        <v>1985</v>
      </c>
      <c r="C2890" s="37"/>
      <c r="D2890" s="37"/>
      <c r="E2890" s="37">
        <v>3445</v>
      </c>
      <c r="F2890" s="37">
        <v>3445</v>
      </c>
      <c r="G2890" s="37">
        <v>3445</v>
      </c>
      <c r="H2890" s="37">
        <v>3445</v>
      </c>
      <c r="I2890" s="37">
        <v>3445</v>
      </c>
      <c r="J2890" s="37">
        <v>3445</v>
      </c>
      <c r="K2890" s="37">
        <v>3445</v>
      </c>
      <c r="L2890" s="37">
        <v>3445</v>
      </c>
      <c r="M2890" s="37">
        <v>3445</v>
      </c>
      <c r="N2890" s="37">
        <v>3445</v>
      </c>
      <c r="O2890" s="37">
        <v>3445</v>
      </c>
      <c r="P2890" s="37">
        <v>3445</v>
      </c>
      <c r="Q2890" s="37">
        <v>3445</v>
      </c>
      <c r="R2890" s="37">
        <v>3445</v>
      </c>
      <c r="S2890" s="37">
        <v>3445</v>
      </c>
    </row>
    <row r="2891" spans="2:19">
      <c r="B2891" s="6">
        <v>1984</v>
      </c>
      <c r="C2891" s="37"/>
      <c r="D2891" s="37"/>
      <c r="E2891" s="37">
        <v>6302</v>
      </c>
      <c r="F2891" s="37">
        <v>6302</v>
      </c>
      <c r="G2891" s="37">
        <v>6302</v>
      </c>
      <c r="H2891" s="37">
        <v>6302</v>
      </c>
      <c r="I2891" s="37">
        <v>6302</v>
      </c>
      <c r="J2891" s="37">
        <v>6302</v>
      </c>
      <c r="K2891" s="37">
        <v>6302</v>
      </c>
      <c r="L2891" s="37">
        <v>6302</v>
      </c>
      <c r="M2891" s="37">
        <v>6302</v>
      </c>
      <c r="N2891" s="37">
        <v>6302</v>
      </c>
      <c r="O2891" s="37">
        <v>6302</v>
      </c>
      <c r="P2891" s="37">
        <v>6302</v>
      </c>
      <c r="Q2891" s="37">
        <v>6302</v>
      </c>
      <c r="R2891" s="37">
        <v>6302</v>
      </c>
      <c r="S2891" s="37">
        <v>6302</v>
      </c>
    </row>
    <row r="2892" spans="2:19">
      <c r="B2892" s="6">
        <v>1983</v>
      </c>
      <c r="C2892" s="37"/>
      <c r="D2892" s="37"/>
      <c r="E2892" s="37">
        <v>3203</v>
      </c>
      <c r="F2892" s="37">
        <v>3203</v>
      </c>
      <c r="G2892" s="37">
        <v>3203</v>
      </c>
      <c r="H2892" s="37">
        <v>3203</v>
      </c>
      <c r="I2892" s="37">
        <v>3203</v>
      </c>
      <c r="J2892" s="37">
        <v>3203</v>
      </c>
      <c r="K2892" s="37">
        <v>3203</v>
      </c>
      <c r="L2892" s="37">
        <v>3203</v>
      </c>
      <c r="M2892" s="37">
        <v>3203</v>
      </c>
      <c r="N2892" s="37">
        <v>3203</v>
      </c>
      <c r="O2892" s="37">
        <v>3203</v>
      </c>
      <c r="P2892" s="37">
        <v>3203</v>
      </c>
      <c r="Q2892" s="37">
        <v>3203</v>
      </c>
      <c r="R2892" s="37">
        <v>3203</v>
      </c>
      <c r="S2892" s="37">
        <v>3203</v>
      </c>
    </row>
    <row r="2893" spans="2:19">
      <c r="B2893" s="6">
        <v>1982</v>
      </c>
      <c r="C2893" s="37"/>
      <c r="D2893" s="37"/>
      <c r="E2893" s="37">
        <v>8728</v>
      </c>
      <c r="F2893" s="37">
        <v>8728</v>
      </c>
      <c r="G2893" s="37">
        <v>8728</v>
      </c>
      <c r="H2893" s="37">
        <v>8728</v>
      </c>
      <c r="I2893" s="37">
        <v>8728</v>
      </c>
      <c r="J2893" s="37">
        <v>8728</v>
      </c>
      <c r="K2893" s="37">
        <v>8728</v>
      </c>
      <c r="L2893" s="37">
        <v>8728</v>
      </c>
      <c r="M2893" s="37">
        <v>8728</v>
      </c>
      <c r="N2893" s="37">
        <v>8728</v>
      </c>
      <c r="O2893" s="37">
        <v>8728</v>
      </c>
      <c r="P2893" s="37">
        <v>8728</v>
      </c>
      <c r="Q2893" s="37">
        <v>5944</v>
      </c>
      <c r="R2893" s="37">
        <v>3327</v>
      </c>
      <c r="S2893" s="37">
        <v>3327</v>
      </c>
    </row>
    <row r="2894" spans="2:19">
      <c r="B2894" s="6">
        <v>1981</v>
      </c>
      <c r="C2894" s="37"/>
      <c r="D2894" s="37"/>
      <c r="E2894" s="37">
        <v>3508</v>
      </c>
      <c r="F2894" s="37">
        <v>3508</v>
      </c>
      <c r="G2894" s="37">
        <v>3508</v>
      </c>
      <c r="H2894" s="37">
        <v>3508</v>
      </c>
      <c r="I2894" s="37">
        <v>3508</v>
      </c>
      <c r="J2894" s="37">
        <v>3508</v>
      </c>
      <c r="K2894" s="37">
        <v>3508</v>
      </c>
      <c r="L2894" s="37">
        <v>2273</v>
      </c>
      <c r="M2894" s="37">
        <v>2273</v>
      </c>
      <c r="N2894" s="37">
        <v>2273</v>
      </c>
      <c r="O2894" s="37">
        <v>2273</v>
      </c>
      <c r="P2894" s="37">
        <v>1003</v>
      </c>
      <c r="Q2894" s="37"/>
      <c r="R2894" s="37"/>
      <c r="S2894" s="37"/>
    </row>
    <row r="2895" spans="2:19">
      <c r="B2895" s="6">
        <v>1980</v>
      </c>
      <c r="C2895" s="37"/>
      <c r="D2895" s="37"/>
      <c r="E2895" s="37">
        <v>4170</v>
      </c>
      <c r="F2895" s="37">
        <v>4170</v>
      </c>
      <c r="G2895" s="37">
        <v>4170</v>
      </c>
      <c r="H2895" s="37">
        <v>4170</v>
      </c>
      <c r="I2895" s="37">
        <v>4170</v>
      </c>
      <c r="J2895" s="37"/>
      <c r="K2895" s="37"/>
      <c r="L2895" s="37"/>
      <c r="M2895" s="37"/>
      <c r="N2895" s="37"/>
      <c r="O2895" s="37"/>
      <c r="P2895" s="37"/>
      <c r="Q2895" s="37"/>
      <c r="R2895" s="37"/>
      <c r="S2895" s="37"/>
    </row>
    <row r="2896" spans="2:19">
      <c r="B2896" s="6">
        <v>1979</v>
      </c>
      <c r="C2896" s="37"/>
      <c r="D2896" s="37"/>
      <c r="E2896" s="37">
        <v>5845</v>
      </c>
      <c r="F2896" s="37">
        <v>5845</v>
      </c>
      <c r="G2896" s="37">
        <v>5845</v>
      </c>
      <c r="H2896" s="37">
        <v>5845</v>
      </c>
      <c r="I2896" s="37">
        <v>5845</v>
      </c>
      <c r="J2896" s="37">
        <v>5845</v>
      </c>
      <c r="K2896" s="37">
        <v>5845</v>
      </c>
      <c r="L2896" s="37">
        <v>3935</v>
      </c>
      <c r="M2896" s="37">
        <v>3935</v>
      </c>
      <c r="N2896" s="37">
        <v>3935</v>
      </c>
      <c r="O2896" s="37">
        <v>1723</v>
      </c>
      <c r="P2896" s="37"/>
      <c r="Q2896" s="37"/>
      <c r="R2896" s="37"/>
      <c r="S2896" s="37"/>
    </row>
    <row r="2897" spans="2:19">
      <c r="B2897" s="6">
        <v>1978</v>
      </c>
      <c r="C2897" s="37"/>
      <c r="D2897" s="37"/>
      <c r="E2897" s="37">
        <v>9706</v>
      </c>
      <c r="F2897" s="37">
        <v>9706</v>
      </c>
      <c r="G2897" s="37">
        <v>9706</v>
      </c>
      <c r="H2897" s="37">
        <v>9706</v>
      </c>
      <c r="I2897" s="37">
        <v>9706</v>
      </c>
      <c r="J2897" s="37">
        <v>5489</v>
      </c>
      <c r="K2897" s="37">
        <v>3965</v>
      </c>
      <c r="L2897" s="37">
        <v>3965</v>
      </c>
      <c r="M2897" s="37">
        <v>3965</v>
      </c>
      <c r="N2897" s="37">
        <v>894</v>
      </c>
      <c r="O2897" s="37"/>
      <c r="P2897" s="37"/>
      <c r="Q2897" s="37"/>
      <c r="R2897" s="37"/>
      <c r="S2897" s="37"/>
    </row>
    <row r="2898" spans="2:19">
      <c r="B2898" s="6">
        <v>1977</v>
      </c>
      <c r="C2898" s="37"/>
      <c r="D2898" s="37"/>
      <c r="E2898" s="37">
        <v>6677</v>
      </c>
      <c r="F2898" s="37">
        <v>6677</v>
      </c>
      <c r="G2898" s="37">
        <v>3310</v>
      </c>
      <c r="H2898" s="37">
        <v>3310</v>
      </c>
      <c r="I2898" s="37">
        <v>993</v>
      </c>
      <c r="J2898" s="37"/>
      <c r="K2898" s="37"/>
      <c r="L2898" s="37"/>
      <c r="M2898" s="37"/>
      <c r="N2898" s="37"/>
      <c r="O2898" s="37"/>
      <c r="P2898" s="37"/>
      <c r="Q2898" s="37"/>
      <c r="R2898" s="37"/>
      <c r="S2898" s="37"/>
    </row>
    <row r="2899" spans="2:19">
      <c r="B2899" s="6">
        <v>1976</v>
      </c>
      <c r="C2899" s="37"/>
      <c r="D2899" s="37"/>
      <c r="E2899" s="37">
        <v>4978</v>
      </c>
      <c r="F2899" s="37">
        <v>1297</v>
      </c>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646036</v>
      </c>
      <c r="F2946" s="8">
        <f>SUM(F2866:F2945)</f>
        <v>652688</v>
      </c>
      <c r="G2946" s="8">
        <f>SUM(G2865:G2945)</f>
        <v>668955</v>
      </c>
      <c r="H2946" s="8">
        <f>SUM(H2859:H2945)</f>
        <v>676963</v>
      </c>
      <c r="I2946" s="8">
        <f>SUM(I2859:I2945)</f>
        <v>686998</v>
      </c>
      <c r="J2946" s="8">
        <f t="shared" ref="J2946" si="58">SUM(J2859:J2945)</f>
        <v>699347</v>
      </c>
      <c r="K2946" s="8">
        <f>SUM(K2859:K2945)</f>
        <v>710643</v>
      </c>
      <c r="L2946" s="8">
        <f t="shared" ref="L2946" si="59">SUM(L2859:L2945)</f>
        <v>728232</v>
      </c>
      <c r="M2946" s="11">
        <f>SUM(M2859:M2945)</f>
        <v>748590</v>
      </c>
      <c r="N2946" s="11">
        <f>SUM(N2854:N2945)</f>
        <v>777112</v>
      </c>
      <c r="O2946" s="11">
        <f>SUM(O2854:O2945)</f>
        <v>811124</v>
      </c>
      <c r="P2946" s="11">
        <f>SUM(P2854:P2945)</f>
        <v>808131</v>
      </c>
      <c r="Q2946" s="11">
        <f>SUM(Q2854:Q2945)</f>
        <v>804344</v>
      </c>
      <c r="R2946" s="11">
        <f>SUM(R2853:R2945)</f>
        <v>805509</v>
      </c>
      <c r="S2946" s="11">
        <f>SUM(S2853:S2945)</f>
        <v>1212763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451064</v>
      </c>
    </row>
    <row r="2949" spans="1:19">
      <c r="A2949" s="38"/>
      <c r="B2949" s="6">
        <v>2021</v>
      </c>
      <c r="C2949" s="36"/>
      <c r="D2949" s="36"/>
      <c r="E2949" s="36"/>
      <c r="F2949" s="36"/>
      <c r="G2949" s="36"/>
      <c r="H2949" s="36"/>
      <c r="I2949" s="36"/>
      <c r="J2949" s="36"/>
      <c r="K2949" s="36"/>
      <c r="L2949" s="36"/>
      <c r="M2949" s="36"/>
      <c r="N2949" s="36"/>
      <c r="O2949" s="36"/>
      <c r="P2949" s="36"/>
      <c r="Q2949" s="36"/>
      <c r="R2949" s="37">
        <v>280017</v>
      </c>
      <c r="S2949" s="37">
        <v>280017</v>
      </c>
    </row>
    <row r="2950" spans="1:19">
      <c r="B2950" s="6">
        <v>2020</v>
      </c>
      <c r="C2950" s="36"/>
      <c r="D2950" s="36"/>
      <c r="E2950" s="36"/>
      <c r="F2950" s="36"/>
      <c r="G2950" s="36"/>
      <c r="H2950" s="36"/>
      <c r="I2950" s="36"/>
      <c r="J2950" s="36"/>
      <c r="K2950" s="36"/>
      <c r="L2950" s="36"/>
      <c r="M2950" s="36"/>
      <c r="N2950" s="36"/>
      <c r="O2950" s="36"/>
      <c r="P2950" s="36"/>
      <c r="Q2950" s="37">
        <v>333774</v>
      </c>
      <c r="R2950" s="37">
        <v>333774</v>
      </c>
      <c r="S2950" s="37">
        <v>333774</v>
      </c>
    </row>
    <row r="2951" spans="1:19">
      <c r="A2951" s="40"/>
      <c r="B2951" s="6">
        <v>2019</v>
      </c>
      <c r="C2951" s="36"/>
      <c r="D2951" s="36"/>
      <c r="E2951" s="36"/>
      <c r="F2951" s="36"/>
      <c r="G2951" s="36"/>
      <c r="H2951" s="36"/>
      <c r="I2951" s="36"/>
      <c r="J2951" s="36"/>
      <c r="K2951" s="36"/>
      <c r="L2951" s="36"/>
      <c r="M2951" s="36"/>
      <c r="N2951" s="36"/>
      <c r="O2951" s="36"/>
      <c r="P2951" s="37">
        <v>279673</v>
      </c>
      <c r="Q2951" s="37">
        <v>279673</v>
      </c>
      <c r="R2951" s="37">
        <v>279673</v>
      </c>
      <c r="S2951" s="37">
        <v>279673</v>
      </c>
    </row>
    <row r="2952" spans="1:19">
      <c r="A2952" s="40"/>
      <c r="B2952" s="6">
        <v>2018</v>
      </c>
      <c r="C2952" s="36"/>
      <c r="D2952" s="36"/>
      <c r="E2952" s="36"/>
      <c r="F2952" s="36"/>
      <c r="G2952" s="36"/>
      <c r="H2952" s="36"/>
      <c r="I2952" s="36"/>
      <c r="J2952" s="36"/>
      <c r="K2952" s="36"/>
      <c r="L2952" s="36"/>
      <c r="M2952" s="36"/>
      <c r="N2952" s="36"/>
      <c r="O2952" s="37">
        <v>204235</v>
      </c>
      <c r="P2952" s="37">
        <v>204235</v>
      </c>
      <c r="Q2952" s="37">
        <v>204235</v>
      </c>
      <c r="R2952" s="37">
        <v>204235</v>
      </c>
      <c r="S2952" s="37">
        <v>204235</v>
      </c>
    </row>
    <row r="2953" spans="1:19">
      <c r="A2953" s="40"/>
      <c r="B2953" s="6">
        <v>2017</v>
      </c>
      <c r="C2953" s="36"/>
      <c r="D2953" s="36"/>
      <c r="E2953" s="36"/>
      <c r="F2953" s="36"/>
      <c r="G2953" s="36"/>
      <c r="H2953" s="36"/>
      <c r="I2953" s="36"/>
      <c r="J2953" s="36"/>
      <c r="K2953" s="36"/>
      <c r="L2953" s="36"/>
      <c r="M2953" s="36"/>
      <c r="N2953" s="37">
        <v>309505</v>
      </c>
      <c r="O2953" s="37">
        <v>309505</v>
      </c>
      <c r="P2953" s="37">
        <v>309505</v>
      </c>
      <c r="Q2953" s="37">
        <v>309505</v>
      </c>
      <c r="R2953" s="37">
        <v>309505</v>
      </c>
      <c r="S2953" s="37">
        <v>309505</v>
      </c>
    </row>
    <row r="2954" spans="1:19">
      <c r="B2954" s="6">
        <v>2016</v>
      </c>
      <c r="C2954" s="36"/>
      <c r="D2954" s="36"/>
      <c r="E2954" s="36"/>
      <c r="F2954" s="36"/>
      <c r="G2954" s="36"/>
      <c r="H2954" s="36"/>
      <c r="I2954" s="36"/>
      <c r="J2954" s="36"/>
      <c r="K2954" s="36"/>
      <c r="L2954" s="36"/>
      <c r="M2954" s="37">
        <v>265689</v>
      </c>
      <c r="N2954" s="37">
        <v>265689</v>
      </c>
      <c r="O2954" s="37">
        <v>265689</v>
      </c>
      <c r="P2954" s="37">
        <v>265689</v>
      </c>
      <c r="Q2954" s="37">
        <v>265689</v>
      </c>
      <c r="R2954" s="37">
        <v>265689</v>
      </c>
      <c r="S2954" s="37">
        <v>265689</v>
      </c>
    </row>
    <row r="2955" spans="1:19">
      <c r="B2955" s="6">
        <v>2015</v>
      </c>
      <c r="C2955" s="36"/>
      <c r="D2955" s="36"/>
      <c r="E2955" s="36"/>
      <c r="F2955" s="36"/>
      <c r="G2955" s="36"/>
      <c r="H2955" s="36"/>
      <c r="I2955" s="36"/>
      <c r="J2955" s="36"/>
      <c r="K2955" s="36"/>
      <c r="L2955" s="37">
        <v>254080</v>
      </c>
      <c r="M2955" s="37">
        <v>254080</v>
      </c>
      <c r="N2955" s="37">
        <v>254080</v>
      </c>
      <c r="O2955" s="37">
        <v>254080</v>
      </c>
      <c r="P2955" s="37">
        <v>254080</v>
      </c>
      <c r="Q2955" s="37">
        <v>254080</v>
      </c>
      <c r="R2955" s="37">
        <v>254080</v>
      </c>
      <c r="S2955" s="37">
        <v>254080</v>
      </c>
    </row>
    <row r="2956" spans="1:19">
      <c r="B2956" s="6">
        <v>2014</v>
      </c>
      <c r="C2956" s="36"/>
      <c r="D2956" s="36"/>
      <c r="E2956" s="36"/>
      <c r="F2956" s="36"/>
      <c r="G2956" s="36"/>
      <c r="H2956" s="36"/>
      <c r="I2956" s="36"/>
      <c r="J2956" s="36"/>
      <c r="K2956" s="37">
        <v>257196</v>
      </c>
      <c r="L2956" s="37">
        <v>257196</v>
      </c>
      <c r="M2956" s="37">
        <v>257196</v>
      </c>
      <c r="N2956" s="37">
        <v>257196</v>
      </c>
      <c r="O2956" s="37">
        <v>257196</v>
      </c>
      <c r="P2956" s="37">
        <v>257196</v>
      </c>
      <c r="Q2956" s="37">
        <v>257196</v>
      </c>
      <c r="R2956" s="37">
        <v>257196</v>
      </c>
      <c r="S2956" s="37">
        <v>257196</v>
      </c>
    </row>
    <row r="2957" spans="1:19">
      <c r="B2957" s="6">
        <v>2013</v>
      </c>
      <c r="C2957" s="36"/>
      <c r="D2957" s="36"/>
      <c r="E2957" s="36"/>
      <c r="F2957" s="36"/>
      <c r="G2957" s="36"/>
      <c r="H2957" s="36"/>
      <c r="I2957" s="36"/>
      <c r="J2957" s="37">
        <v>225151</v>
      </c>
      <c r="K2957" s="37">
        <v>225151</v>
      </c>
      <c r="L2957" s="37">
        <v>225151</v>
      </c>
      <c r="M2957" s="37">
        <v>225151</v>
      </c>
      <c r="N2957" s="37">
        <v>225151</v>
      </c>
      <c r="O2957" s="37">
        <v>225151</v>
      </c>
      <c r="P2957" s="37">
        <v>225151</v>
      </c>
      <c r="Q2957" s="37">
        <v>225151</v>
      </c>
      <c r="R2957" s="37">
        <v>225151</v>
      </c>
      <c r="S2957" s="37">
        <v>225151</v>
      </c>
    </row>
    <row r="2958" spans="1:19">
      <c r="B2958" s="6">
        <v>2012</v>
      </c>
      <c r="C2958" s="36"/>
      <c r="D2958" s="36"/>
      <c r="E2958" s="36"/>
      <c r="F2958" s="36"/>
      <c r="G2958" s="36"/>
      <c r="H2958" s="36"/>
      <c r="I2958" s="37">
        <v>172567</v>
      </c>
      <c r="J2958" s="37">
        <v>172567</v>
      </c>
      <c r="K2958" s="37">
        <v>172567</v>
      </c>
      <c r="L2958" s="37">
        <v>172567</v>
      </c>
      <c r="M2958" s="37">
        <v>172567</v>
      </c>
      <c r="N2958" s="37">
        <v>172567</v>
      </c>
      <c r="O2958" s="37">
        <v>172567</v>
      </c>
      <c r="P2958" s="37">
        <v>172567</v>
      </c>
      <c r="Q2958" s="37">
        <v>172567</v>
      </c>
      <c r="R2958" s="37">
        <v>172567</v>
      </c>
      <c r="S2958" s="37">
        <v>172567</v>
      </c>
    </row>
    <row r="2959" spans="1:19">
      <c r="B2959" s="6">
        <v>2011</v>
      </c>
      <c r="C2959" s="36"/>
      <c r="D2959" s="36"/>
      <c r="E2959" s="36"/>
      <c r="F2959" s="36"/>
      <c r="G2959" s="36"/>
      <c r="H2959" s="37">
        <v>176322</v>
      </c>
      <c r="I2959" s="37">
        <v>176322</v>
      </c>
      <c r="J2959" s="37">
        <v>176322</v>
      </c>
      <c r="K2959" s="37">
        <v>176322</v>
      </c>
      <c r="L2959" s="37">
        <v>176322</v>
      </c>
      <c r="M2959" s="37">
        <v>176322</v>
      </c>
      <c r="N2959" s="37">
        <v>176322</v>
      </c>
      <c r="O2959" s="37">
        <v>176322</v>
      </c>
      <c r="P2959" s="37">
        <v>176322</v>
      </c>
      <c r="Q2959" s="37">
        <v>176322</v>
      </c>
      <c r="R2959" s="37">
        <v>176322</v>
      </c>
      <c r="S2959" s="37">
        <v>176322</v>
      </c>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v>127212</v>
      </c>
      <c r="F2963" s="37">
        <v>127212</v>
      </c>
      <c r="G2963" s="37">
        <v>127212</v>
      </c>
      <c r="H2963" s="37">
        <v>127212</v>
      </c>
      <c r="I2963" s="37">
        <v>127212</v>
      </c>
      <c r="J2963" s="37">
        <v>127212</v>
      </c>
      <c r="K2963" s="37">
        <v>127212</v>
      </c>
      <c r="L2963" s="37">
        <v>127212</v>
      </c>
      <c r="M2963" s="37">
        <v>127212</v>
      </c>
      <c r="N2963" s="37">
        <v>127212</v>
      </c>
      <c r="O2963" s="37">
        <v>127212</v>
      </c>
      <c r="P2963" s="37">
        <v>127212</v>
      </c>
      <c r="Q2963" s="37">
        <v>127212</v>
      </c>
      <c r="R2963" s="37">
        <v>127212</v>
      </c>
      <c r="S2963" s="37">
        <v>127212</v>
      </c>
    </row>
    <row r="2964" spans="2:19">
      <c r="B2964" s="6">
        <v>2006</v>
      </c>
      <c r="C2964" s="37"/>
      <c r="D2964" s="37"/>
      <c r="E2964" s="37">
        <v>117914</v>
      </c>
      <c r="F2964" s="37">
        <v>117914</v>
      </c>
      <c r="G2964" s="37">
        <v>117914</v>
      </c>
      <c r="H2964" s="37">
        <v>117914</v>
      </c>
      <c r="I2964" s="37">
        <v>117914</v>
      </c>
      <c r="J2964" s="37">
        <v>117914</v>
      </c>
      <c r="K2964" s="37">
        <v>117914</v>
      </c>
      <c r="L2964" s="37">
        <v>117914</v>
      </c>
      <c r="M2964" s="37">
        <v>117914</v>
      </c>
      <c r="N2964" s="37">
        <v>117914</v>
      </c>
      <c r="O2964" s="37">
        <v>117914</v>
      </c>
      <c r="P2964" s="37">
        <v>117914</v>
      </c>
      <c r="Q2964" s="37">
        <v>117914</v>
      </c>
      <c r="R2964" s="37">
        <v>117914</v>
      </c>
      <c r="S2964" s="37">
        <v>117914</v>
      </c>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245126</v>
      </c>
      <c r="F3041" s="11">
        <f>SUM(F2961:F3040)</f>
        <v>245126</v>
      </c>
      <c r="G3041" s="11">
        <f>SUM(G2960:G3040)</f>
        <v>245126</v>
      </c>
      <c r="H3041" s="11">
        <f>SUM(H2954:H3040)</f>
        <v>421448</v>
      </c>
      <c r="I3041" s="11">
        <f>SUM(I2954:I3040)</f>
        <v>594015</v>
      </c>
      <c r="J3041" s="11">
        <f t="shared" ref="J3041" si="60">SUM(J2954:J3040)</f>
        <v>819166</v>
      </c>
      <c r="K3041" s="11">
        <f>SUM(K2954:K3040)</f>
        <v>1076362</v>
      </c>
      <c r="L3041" s="11">
        <f t="shared" ref="L3041" si="61">SUM(L2954:L3040)</f>
        <v>1330442</v>
      </c>
      <c r="M3041" s="11">
        <f>SUM(M2954:M3040)</f>
        <v>1596131</v>
      </c>
      <c r="N3041" s="11">
        <f>SUM(N2949:N3040)</f>
        <v>1905636</v>
      </c>
      <c r="O3041" s="11">
        <f>SUM(O2949:O3040)</f>
        <v>2109871</v>
      </c>
      <c r="P3041" s="11">
        <f>SUM(P2949:P3040)</f>
        <v>2389544</v>
      </c>
      <c r="Q3041" s="11">
        <f>SUM(Q2949:Q3040)</f>
        <v>2723318</v>
      </c>
      <c r="R3041" s="11">
        <f>SUM(R2948:R3040)</f>
        <v>3003335</v>
      </c>
      <c r="S3041" s="11">
        <f>SUM(S2948:S3040)</f>
        <v>3454399</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v>3179</v>
      </c>
      <c r="F3058" s="37">
        <v>3179</v>
      </c>
      <c r="G3058" s="37">
        <v>3179</v>
      </c>
      <c r="H3058" s="37">
        <v>3179</v>
      </c>
      <c r="I3058" s="37">
        <v>3179</v>
      </c>
      <c r="J3058" s="37">
        <v>3179</v>
      </c>
      <c r="K3058" s="37">
        <v>3179</v>
      </c>
      <c r="L3058" s="37">
        <v>3179</v>
      </c>
      <c r="M3058" s="37">
        <v>3179</v>
      </c>
      <c r="N3058" s="37">
        <v>3179</v>
      </c>
      <c r="O3058" s="37">
        <v>3179</v>
      </c>
      <c r="P3058" s="37">
        <v>3179</v>
      </c>
      <c r="Q3058" s="37">
        <v>3179</v>
      </c>
      <c r="R3058" s="37">
        <v>3179</v>
      </c>
      <c r="S3058" s="37">
        <v>3179</v>
      </c>
    </row>
    <row r="3059" spans="2:19">
      <c r="B3059" s="6">
        <v>2006</v>
      </c>
      <c r="C3059" s="37"/>
      <c r="D3059" s="37"/>
      <c r="E3059" s="37">
        <v>46743</v>
      </c>
      <c r="F3059" s="37">
        <v>46743</v>
      </c>
      <c r="G3059" s="37">
        <v>46743</v>
      </c>
      <c r="H3059" s="37">
        <v>46743</v>
      </c>
      <c r="I3059" s="37">
        <v>46743</v>
      </c>
      <c r="J3059" s="37">
        <v>46743</v>
      </c>
      <c r="K3059" s="37">
        <v>46743</v>
      </c>
      <c r="L3059" s="37">
        <v>46743</v>
      </c>
      <c r="M3059" s="37">
        <v>46743</v>
      </c>
      <c r="N3059" s="37">
        <v>46743</v>
      </c>
      <c r="O3059" s="37">
        <v>46743</v>
      </c>
      <c r="P3059" s="37">
        <v>46743</v>
      </c>
      <c r="Q3059" s="37">
        <v>46743</v>
      </c>
      <c r="R3059" s="37">
        <v>46743</v>
      </c>
      <c r="S3059" s="37">
        <v>46743</v>
      </c>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49922</v>
      </c>
      <c r="F3136" s="11">
        <f>SUM(F3056:F3135)</f>
        <v>49922</v>
      </c>
      <c r="G3136" s="11">
        <f>SUM(G3055:G3135)</f>
        <v>49922</v>
      </c>
      <c r="H3136" s="11">
        <f>SUM(H3049:H3135)</f>
        <v>49922</v>
      </c>
      <c r="I3136" s="11">
        <f>SUM(I3049:I3135)</f>
        <v>49922</v>
      </c>
      <c r="J3136" s="11">
        <f t="shared" ref="J3136" si="62">SUM(J3049:J3135)</f>
        <v>49922</v>
      </c>
      <c r="K3136" s="11">
        <f>SUM(K3049:K3135)</f>
        <v>49922</v>
      </c>
      <c r="L3136" s="11">
        <f t="shared" ref="L3136" si="63">SUM(L3049:L3135)</f>
        <v>49922</v>
      </c>
      <c r="M3136" s="11">
        <f>SUM(M3049:M3135)</f>
        <v>49922</v>
      </c>
      <c r="N3136" s="11">
        <f>SUM(N3044:N3135)</f>
        <v>49922</v>
      </c>
      <c r="O3136" s="11">
        <f>SUM(O3044:O3135)</f>
        <v>49922</v>
      </c>
      <c r="P3136" s="11">
        <f>SUM(P3044:P3135)</f>
        <v>49922</v>
      </c>
      <c r="Q3136" s="11">
        <f>SUM(Q3044:Q3135)</f>
        <v>49922</v>
      </c>
      <c r="R3136" s="11">
        <f>SUM(R3043:R3135)</f>
        <v>49922</v>
      </c>
      <c r="S3136" s="11">
        <f>SUM(S3043:S3135)</f>
        <v>49922</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4">SUM(J3144:J3230)</f>
        <v>0</v>
      </c>
      <c r="K3231" s="11">
        <f>SUM(K3144:K3230)</f>
        <v>0</v>
      </c>
      <c r="L3231" s="11">
        <f t="shared" ref="L3231" si="65">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v>44467</v>
      </c>
      <c r="S3234" s="37">
        <v>44467</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7654</v>
      </c>
      <c r="Q3236" s="37">
        <v>7654</v>
      </c>
      <c r="R3236" s="37">
        <v>7654</v>
      </c>
      <c r="S3236" s="37">
        <v>7654</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91670</v>
      </c>
      <c r="O3238" s="37">
        <v>91670</v>
      </c>
      <c r="P3238" s="37">
        <v>91670</v>
      </c>
      <c r="Q3238" s="37">
        <v>91670</v>
      </c>
      <c r="R3238" s="37">
        <v>91670</v>
      </c>
      <c r="S3238" s="37">
        <v>91670</v>
      </c>
    </row>
    <row r="3239" spans="1:19">
      <c r="B3239" s="6">
        <v>2016</v>
      </c>
      <c r="C3239" s="36"/>
      <c r="D3239" s="36"/>
      <c r="E3239" s="36"/>
      <c r="F3239" s="36"/>
      <c r="G3239" s="36"/>
      <c r="H3239" s="36"/>
      <c r="I3239" s="36"/>
      <c r="J3239" s="36"/>
      <c r="K3239" s="36"/>
      <c r="L3239" s="36"/>
      <c r="M3239" s="37">
        <v>37348</v>
      </c>
      <c r="N3239" s="37">
        <v>37348</v>
      </c>
      <c r="O3239" s="37">
        <v>37348</v>
      </c>
      <c r="P3239" s="37">
        <v>37348</v>
      </c>
      <c r="Q3239" s="37">
        <v>37348</v>
      </c>
      <c r="R3239" s="37">
        <v>37348</v>
      </c>
      <c r="S3239" s="37">
        <v>37348</v>
      </c>
    </row>
    <row r="3240" spans="1:19">
      <c r="B3240" s="6">
        <v>2015</v>
      </c>
      <c r="C3240" s="36"/>
      <c r="D3240" s="36"/>
      <c r="E3240" s="36"/>
      <c r="F3240" s="36"/>
      <c r="G3240" s="36"/>
      <c r="H3240" s="36"/>
      <c r="I3240" s="36"/>
      <c r="J3240" s="36"/>
      <c r="K3240" s="36"/>
      <c r="L3240" s="37">
        <v>5890</v>
      </c>
      <c r="M3240" s="37">
        <v>5890</v>
      </c>
      <c r="N3240" s="37">
        <v>5890</v>
      </c>
      <c r="O3240" s="37">
        <v>5890</v>
      </c>
      <c r="P3240" s="37">
        <v>5890</v>
      </c>
      <c r="Q3240" s="37">
        <v>5890</v>
      </c>
      <c r="R3240" s="37">
        <v>5890</v>
      </c>
      <c r="S3240" s="37">
        <v>5890</v>
      </c>
    </row>
    <row r="3241" spans="1:19">
      <c r="B3241" s="6">
        <v>2014</v>
      </c>
      <c r="C3241" s="36"/>
      <c r="D3241" s="36"/>
      <c r="E3241" s="36"/>
      <c r="F3241" s="36"/>
      <c r="G3241" s="36"/>
      <c r="H3241" s="36"/>
      <c r="I3241" s="36"/>
      <c r="J3241" s="36"/>
      <c r="K3241" s="37">
        <v>18165</v>
      </c>
      <c r="L3241" s="37">
        <v>18165</v>
      </c>
      <c r="M3241" s="37">
        <v>18165</v>
      </c>
      <c r="N3241" s="37">
        <v>18165</v>
      </c>
      <c r="O3241" s="37">
        <v>18165</v>
      </c>
      <c r="P3241" s="37">
        <v>18165</v>
      </c>
      <c r="Q3241" s="37">
        <v>18165</v>
      </c>
      <c r="R3241" s="37">
        <v>18165</v>
      </c>
      <c r="S3241" s="37">
        <v>18165</v>
      </c>
    </row>
    <row r="3242" spans="1:19">
      <c r="B3242" s="6">
        <v>2013</v>
      </c>
      <c r="C3242" s="36"/>
      <c r="D3242" s="36"/>
      <c r="E3242" s="36"/>
      <c r="F3242" s="36"/>
      <c r="G3242" s="36"/>
      <c r="H3242" s="36"/>
      <c r="I3242" s="36"/>
      <c r="J3242" s="37">
        <v>27609</v>
      </c>
      <c r="K3242" s="37">
        <v>27609</v>
      </c>
      <c r="L3242" s="37">
        <v>27609</v>
      </c>
      <c r="M3242" s="37">
        <v>27609</v>
      </c>
      <c r="N3242" s="37">
        <v>27609</v>
      </c>
      <c r="O3242" s="37">
        <v>27609</v>
      </c>
      <c r="P3242" s="37">
        <v>27609</v>
      </c>
      <c r="Q3242" s="37">
        <v>27609</v>
      </c>
      <c r="R3242" s="37">
        <v>27609</v>
      </c>
      <c r="S3242" s="37">
        <v>27609</v>
      </c>
    </row>
    <row r="3243" spans="1:19">
      <c r="B3243" s="6">
        <v>2012</v>
      </c>
      <c r="C3243" s="36"/>
      <c r="D3243" s="36"/>
      <c r="E3243" s="36"/>
      <c r="F3243" s="36"/>
      <c r="G3243" s="36"/>
      <c r="H3243" s="36"/>
      <c r="I3243" s="37">
        <v>38571</v>
      </c>
      <c r="J3243" s="37">
        <v>38571</v>
      </c>
      <c r="K3243" s="37">
        <v>38571</v>
      </c>
      <c r="L3243" s="37">
        <v>38571</v>
      </c>
      <c r="M3243" s="37">
        <v>38571</v>
      </c>
      <c r="N3243" s="37">
        <v>38571</v>
      </c>
      <c r="O3243" s="37">
        <v>38571</v>
      </c>
      <c r="P3243" s="37">
        <v>38571</v>
      </c>
      <c r="Q3243" s="37">
        <v>38571</v>
      </c>
      <c r="R3243" s="37">
        <v>38571</v>
      </c>
      <c r="S3243" s="37">
        <v>38571</v>
      </c>
    </row>
    <row r="3244" spans="1:19">
      <c r="B3244" s="6">
        <v>2011</v>
      </c>
      <c r="C3244" s="36"/>
      <c r="D3244" s="36"/>
      <c r="E3244" s="36"/>
      <c r="F3244" s="36"/>
      <c r="G3244" s="36"/>
      <c r="H3244" s="37">
        <v>19810</v>
      </c>
      <c r="I3244" s="37">
        <v>19810</v>
      </c>
      <c r="J3244" s="37">
        <v>19810</v>
      </c>
      <c r="K3244" s="37">
        <v>19810</v>
      </c>
      <c r="L3244" s="37">
        <v>19810</v>
      </c>
      <c r="M3244" s="37">
        <v>19810</v>
      </c>
      <c r="N3244" s="37">
        <v>19810</v>
      </c>
      <c r="O3244" s="37">
        <v>19810</v>
      </c>
      <c r="P3244" s="37">
        <v>19810</v>
      </c>
      <c r="Q3244" s="37">
        <v>19810</v>
      </c>
      <c r="R3244" s="37">
        <v>19810</v>
      </c>
      <c r="S3244" s="37">
        <v>19810</v>
      </c>
    </row>
    <row r="3245" spans="1:19">
      <c r="B3245" s="6">
        <v>2010</v>
      </c>
      <c r="C3245" s="36"/>
      <c r="D3245" s="36"/>
      <c r="E3245" s="36"/>
      <c r="F3245" s="36"/>
      <c r="G3245" s="37">
        <v>30713</v>
      </c>
      <c r="H3245" s="37">
        <v>30713</v>
      </c>
      <c r="I3245" s="37">
        <v>30713</v>
      </c>
      <c r="J3245" s="37">
        <v>30713</v>
      </c>
      <c r="K3245" s="37">
        <v>30713</v>
      </c>
      <c r="L3245" s="37">
        <v>30713</v>
      </c>
      <c r="M3245" s="37">
        <v>30713</v>
      </c>
      <c r="N3245" s="37">
        <v>30713</v>
      </c>
      <c r="O3245" s="37">
        <v>30713</v>
      </c>
      <c r="P3245" s="37">
        <v>30713</v>
      </c>
      <c r="Q3245" s="37">
        <v>30713</v>
      </c>
      <c r="R3245" s="37">
        <v>30713</v>
      </c>
      <c r="S3245" s="37">
        <v>30713</v>
      </c>
    </row>
    <row r="3246" spans="1:19">
      <c r="B3246" s="6">
        <v>2009</v>
      </c>
      <c r="C3246" s="36"/>
      <c r="D3246" s="36"/>
      <c r="E3246" s="36"/>
      <c r="F3246" s="37">
        <v>19694</v>
      </c>
      <c r="G3246" s="37">
        <v>19694</v>
      </c>
      <c r="H3246" s="37">
        <v>19694</v>
      </c>
      <c r="I3246" s="37">
        <v>19694</v>
      </c>
      <c r="J3246" s="37">
        <v>19694</v>
      </c>
      <c r="K3246" s="37">
        <v>19694</v>
      </c>
      <c r="L3246" s="37">
        <v>19694</v>
      </c>
      <c r="M3246" s="37">
        <v>19694</v>
      </c>
      <c r="N3246" s="37">
        <v>19694</v>
      </c>
      <c r="O3246" s="37">
        <v>19694</v>
      </c>
      <c r="P3246" s="37">
        <v>19694</v>
      </c>
      <c r="Q3246" s="37">
        <v>19694</v>
      </c>
      <c r="R3246" s="37">
        <v>19694</v>
      </c>
      <c r="S3246" s="37">
        <v>19694</v>
      </c>
    </row>
    <row r="3247" spans="1:19">
      <c r="B3247" s="6">
        <v>2008</v>
      </c>
      <c r="C3247" s="36"/>
      <c r="D3247" s="36"/>
      <c r="E3247" s="37">
        <v>55771</v>
      </c>
      <c r="F3247" s="37">
        <v>55771</v>
      </c>
      <c r="G3247" s="37">
        <v>55771</v>
      </c>
      <c r="H3247" s="37">
        <v>55771</v>
      </c>
      <c r="I3247" s="37">
        <v>55771</v>
      </c>
      <c r="J3247" s="37">
        <v>55771</v>
      </c>
      <c r="K3247" s="37">
        <v>55771</v>
      </c>
      <c r="L3247" s="37">
        <v>55771</v>
      </c>
      <c r="M3247" s="37">
        <v>55771</v>
      </c>
      <c r="N3247" s="37">
        <v>55771</v>
      </c>
      <c r="O3247" s="37">
        <v>55771</v>
      </c>
      <c r="P3247" s="37">
        <v>55771</v>
      </c>
      <c r="Q3247" s="37">
        <v>55771</v>
      </c>
      <c r="R3247" s="37">
        <v>55771</v>
      </c>
      <c r="S3247" s="37">
        <v>55771</v>
      </c>
    </row>
    <row r="3248" spans="1:19">
      <c r="B3248" s="6">
        <v>2007</v>
      </c>
      <c r="C3248" s="36"/>
      <c r="D3248" s="37"/>
      <c r="E3248" s="37">
        <v>87726</v>
      </c>
      <c r="F3248" s="37">
        <v>87726</v>
      </c>
      <c r="G3248" s="37">
        <v>87726</v>
      </c>
      <c r="H3248" s="37">
        <v>87726</v>
      </c>
      <c r="I3248" s="37">
        <v>87726</v>
      </c>
      <c r="J3248" s="37">
        <v>87726</v>
      </c>
      <c r="K3248" s="37">
        <v>87726</v>
      </c>
      <c r="L3248" s="37">
        <v>87726</v>
      </c>
      <c r="M3248" s="37">
        <v>87726</v>
      </c>
      <c r="N3248" s="37">
        <v>87726</v>
      </c>
      <c r="O3248" s="37">
        <v>87726</v>
      </c>
      <c r="P3248" s="37">
        <v>87726</v>
      </c>
      <c r="Q3248" s="37">
        <v>87726</v>
      </c>
      <c r="R3248" s="37">
        <v>87726</v>
      </c>
      <c r="S3248" s="37">
        <v>87726</v>
      </c>
    </row>
    <row r="3249" spans="2:19">
      <c r="B3249" s="6">
        <v>2006</v>
      </c>
      <c r="C3249" s="37"/>
      <c r="D3249" s="37"/>
      <c r="E3249" s="37">
        <v>58903</v>
      </c>
      <c r="F3249" s="37">
        <v>58903</v>
      </c>
      <c r="G3249" s="37">
        <v>58903</v>
      </c>
      <c r="H3249" s="37">
        <v>58903</v>
      </c>
      <c r="I3249" s="37">
        <v>58903</v>
      </c>
      <c r="J3249" s="37">
        <v>58903</v>
      </c>
      <c r="K3249" s="37">
        <v>58903</v>
      </c>
      <c r="L3249" s="37">
        <v>58903</v>
      </c>
      <c r="M3249" s="37">
        <v>58903</v>
      </c>
      <c r="N3249" s="37">
        <v>58903</v>
      </c>
      <c r="O3249" s="37">
        <v>58903</v>
      </c>
      <c r="P3249" s="37">
        <v>58903</v>
      </c>
      <c r="Q3249" s="37">
        <v>58903</v>
      </c>
      <c r="R3249" s="37">
        <v>58903</v>
      </c>
      <c r="S3249" s="37">
        <v>58903</v>
      </c>
    </row>
    <row r="3250" spans="2:19">
      <c r="B3250" s="6">
        <v>2005</v>
      </c>
      <c r="C3250" s="37"/>
      <c r="D3250" s="37"/>
      <c r="E3250" s="37">
        <v>67407</v>
      </c>
      <c r="F3250" s="37">
        <v>67407</v>
      </c>
      <c r="G3250" s="37">
        <v>67407</v>
      </c>
      <c r="H3250" s="37">
        <v>67407</v>
      </c>
      <c r="I3250" s="37">
        <v>67407</v>
      </c>
      <c r="J3250" s="37">
        <v>67407</v>
      </c>
      <c r="K3250" s="37">
        <v>67407</v>
      </c>
      <c r="L3250" s="37">
        <v>67407</v>
      </c>
      <c r="M3250" s="37">
        <v>67407</v>
      </c>
      <c r="N3250" s="37">
        <v>67407</v>
      </c>
      <c r="O3250" s="37">
        <v>67407</v>
      </c>
      <c r="P3250" s="37">
        <v>67407</v>
      </c>
      <c r="Q3250" s="37">
        <v>67407</v>
      </c>
      <c r="R3250" s="37">
        <v>67407</v>
      </c>
      <c r="S3250" s="37">
        <v>67407</v>
      </c>
    </row>
    <row r="3251" spans="2:19">
      <c r="B3251" s="6">
        <v>2004</v>
      </c>
      <c r="C3251" s="37"/>
      <c r="D3251" s="37"/>
      <c r="E3251" s="37">
        <v>78590</v>
      </c>
      <c r="F3251" s="37">
        <v>78590</v>
      </c>
      <c r="G3251" s="37">
        <v>78590</v>
      </c>
      <c r="H3251" s="37">
        <v>78590</v>
      </c>
      <c r="I3251" s="37">
        <v>78590</v>
      </c>
      <c r="J3251" s="37">
        <v>78590</v>
      </c>
      <c r="K3251" s="37">
        <v>78590</v>
      </c>
      <c r="L3251" s="37">
        <v>78590</v>
      </c>
      <c r="M3251" s="37">
        <v>78590</v>
      </c>
      <c r="N3251" s="37">
        <v>78590</v>
      </c>
      <c r="O3251" s="37">
        <v>78590</v>
      </c>
      <c r="P3251" s="37">
        <v>78590</v>
      </c>
      <c r="Q3251" s="37">
        <v>78590</v>
      </c>
      <c r="R3251" s="37">
        <v>78590</v>
      </c>
      <c r="S3251" s="37">
        <v>78590</v>
      </c>
    </row>
    <row r="3252" spans="2:19">
      <c r="B3252" s="6">
        <v>2003</v>
      </c>
      <c r="C3252" s="37"/>
      <c r="D3252" s="37"/>
      <c r="E3252" s="37">
        <v>90728</v>
      </c>
      <c r="F3252" s="37">
        <v>90728</v>
      </c>
      <c r="G3252" s="37">
        <v>90728</v>
      </c>
      <c r="H3252" s="37">
        <v>90728</v>
      </c>
      <c r="I3252" s="37">
        <v>90728</v>
      </c>
      <c r="J3252" s="37">
        <v>90728</v>
      </c>
      <c r="K3252" s="37">
        <v>90728</v>
      </c>
      <c r="L3252" s="37">
        <v>90728</v>
      </c>
      <c r="M3252" s="37">
        <v>90728</v>
      </c>
      <c r="N3252" s="37">
        <v>90728</v>
      </c>
      <c r="O3252" s="37">
        <v>90728</v>
      </c>
      <c r="P3252" s="37">
        <v>90728</v>
      </c>
      <c r="Q3252" s="37">
        <v>90728</v>
      </c>
      <c r="R3252" s="37">
        <v>90728</v>
      </c>
      <c r="S3252" s="37">
        <v>90728</v>
      </c>
    </row>
    <row r="3253" spans="2:19">
      <c r="B3253" s="6">
        <v>2002</v>
      </c>
      <c r="C3253" s="37"/>
      <c r="D3253" s="37"/>
      <c r="E3253" s="37">
        <v>54065</v>
      </c>
      <c r="F3253" s="37">
        <v>54065</v>
      </c>
      <c r="G3253" s="37">
        <v>54065</v>
      </c>
      <c r="H3253" s="37">
        <v>54065</v>
      </c>
      <c r="I3253" s="37">
        <v>54065</v>
      </c>
      <c r="J3253" s="37">
        <v>54065</v>
      </c>
      <c r="K3253" s="37">
        <v>54065</v>
      </c>
      <c r="L3253" s="37">
        <v>54065</v>
      </c>
      <c r="M3253" s="37">
        <v>54065</v>
      </c>
      <c r="N3253" s="37">
        <v>54065</v>
      </c>
      <c r="O3253" s="37">
        <v>54065</v>
      </c>
      <c r="P3253" s="37">
        <v>54065</v>
      </c>
      <c r="Q3253" s="37">
        <v>54065</v>
      </c>
      <c r="R3253" s="37">
        <v>54065</v>
      </c>
      <c r="S3253" s="37">
        <v>54065</v>
      </c>
    </row>
    <row r="3254" spans="2:19">
      <c r="B3254" s="6">
        <v>2001</v>
      </c>
      <c r="C3254" s="37"/>
      <c r="D3254" s="37"/>
      <c r="E3254" s="37">
        <v>38849</v>
      </c>
      <c r="F3254" s="37">
        <v>38849</v>
      </c>
      <c r="G3254" s="37">
        <v>38849</v>
      </c>
      <c r="H3254" s="37">
        <v>38849</v>
      </c>
      <c r="I3254" s="37">
        <v>38849</v>
      </c>
      <c r="J3254" s="37">
        <v>38849</v>
      </c>
      <c r="K3254" s="37">
        <v>38849</v>
      </c>
      <c r="L3254" s="37">
        <v>38849</v>
      </c>
      <c r="M3254" s="37">
        <v>38849</v>
      </c>
      <c r="N3254" s="37">
        <v>38849</v>
      </c>
      <c r="O3254" s="37">
        <v>38849</v>
      </c>
      <c r="P3254" s="37">
        <v>38849</v>
      </c>
      <c r="Q3254" s="37">
        <v>38849</v>
      </c>
      <c r="R3254" s="37">
        <v>38849</v>
      </c>
      <c r="S3254" s="37">
        <v>38849</v>
      </c>
    </row>
    <row r="3255" spans="2:19">
      <c r="B3255" s="6">
        <v>2000</v>
      </c>
      <c r="C3255" s="37"/>
      <c r="D3255" s="37"/>
      <c r="E3255" s="37">
        <v>95496</v>
      </c>
      <c r="F3255" s="37">
        <v>95496</v>
      </c>
      <c r="G3255" s="37">
        <v>95496</v>
      </c>
      <c r="H3255" s="37">
        <v>95496</v>
      </c>
      <c r="I3255" s="37">
        <v>95496</v>
      </c>
      <c r="J3255" s="37">
        <v>95496</v>
      </c>
      <c r="K3255" s="37">
        <v>95496</v>
      </c>
      <c r="L3255" s="37">
        <v>95496</v>
      </c>
      <c r="M3255" s="37">
        <v>95496</v>
      </c>
      <c r="N3255" s="37">
        <v>95496</v>
      </c>
      <c r="O3255" s="37">
        <v>95496</v>
      </c>
      <c r="P3255" s="37">
        <v>95496</v>
      </c>
      <c r="Q3255" s="37">
        <v>95496</v>
      </c>
      <c r="R3255" s="37">
        <v>95496</v>
      </c>
      <c r="S3255" s="37">
        <v>95496</v>
      </c>
    </row>
    <row r="3256" spans="2:19">
      <c r="B3256" s="6">
        <v>1999</v>
      </c>
      <c r="C3256" s="37"/>
      <c r="D3256" s="37"/>
      <c r="E3256" s="37">
        <v>57796</v>
      </c>
      <c r="F3256" s="37">
        <v>57796</v>
      </c>
      <c r="G3256" s="37">
        <v>57796</v>
      </c>
      <c r="H3256" s="37">
        <v>57796</v>
      </c>
      <c r="I3256" s="37">
        <v>57796</v>
      </c>
      <c r="J3256" s="37">
        <v>57796</v>
      </c>
      <c r="K3256" s="37">
        <v>57796</v>
      </c>
      <c r="L3256" s="37">
        <v>57796</v>
      </c>
      <c r="M3256" s="37">
        <v>57796</v>
      </c>
      <c r="N3256" s="37">
        <v>57796</v>
      </c>
      <c r="O3256" s="37">
        <v>57796</v>
      </c>
      <c r="P3256" s="37">
        <v>57796</v>
      </c>
      <c r="Q3256" s="37">
        <v>57796</v>
      </c>
      <c r="R3256" s="37">
        <v>57796</v>
      </c>
      <c r="S3256" s="37">
        <v>57796</v>
      </c>
    </row>
    <row r="3257" spans="2:19">
      <c r="B3257" s="6">
        <v>1998</v>
      </c>
      <c r="C3257" s="37"/>
      <c r="D3257" s="37"/>
      <c r="E3257" s="37">
        <v>70840</v>
      </c>
      <c r="F3257" s="37">
        <v>70840</v>
      </c>
      <c r="G3257" s="37">
        <v>70840</v>
      </c>
      <c r="H3257" s="37">
        <v>70840</v>
      </c>
      <c r="I3257" s="37">
        <v>70840</v>
      </c>
      <c r="J3257" s="37">
        <v>70840</v>
      </c>
      <c r="K3257" s="37">
        <v>70840</v>
      </c>
      <c r="L3257" s="37">
        <v>70840</v>
      </c>
      <c r="M3257" s="37">
        <v>70840</v>
      </c>
      <c r="N3257" s="37">
        <v>70840</v>
      </c>
      <c r="O3257" s="37">
        <v>70840</v>
      </c>
      <c r="P3257" s="37">
        <v>70840</v>
      </c>
      <c r="Q3257" s="37">
        <v>70840</v>
      </c>
      <c r="R3257" s="37">
        <v>70840</v>
      </c>
      <c r="S3257" s="37">
        <v>70840</v>
      </c>
    </row>
    <row r="3258" spans="2:19">
      <c r="B3258" s="6">
        <v>1997</v>
      </c>
      <c r="C3258" s="37"/>
      <c r="D3258" s="37"/>
      <c r="E3258" s="37">
        <v>54930</v>
      </c>
      <c r="F3258" s="37">
        <v>54930</v>
      </c>
      <c r="G3258" s="37">
        <v>54930</v>
      </c>
      <c r="H3258" s="37">
        <v>54930</v>
      </c>
      <c r="I3258" s="37">
        <v>54930</v>
      </c>
      <c r="J3258" s="37">
        <v>54930</v>
      </c>
      <c r="K3258" s="37">
        <v>54930</v>
      </c>
      <c r="L3258" s="37">
        <v>54930</v>
      </c>
      <c r="M3258" s="37">
        <v>54930</v>
      </c>
      <c r="N3258" s="37">
        <v>54930</v>
      </c>
      <c r="O3258" s="37">
        <v>54930</v>
      </c>
      <c r="P3258" s="37">
        <v>54930</v>
      </c>
      <c r="Q3258" s="37">
        <v>54930</v>
      </c>
      <c r="R3258" s="37">
        <v>54930</v>
      </c>
      <c r="S3258" s="37">
        <v>54930</v>
      </c>
    </row>
    <row r="3259" spans="2:19">
      <c r="B3259" s="6">
        <v>1996</v>
      </c>
      <c r="C3259" s="37"/>
      <c r="D3259" s="37"/>
      <c r="E3259" s="37">
        <v>25411</v>
      </c>
      <c r="F3259" s="37">
        <v>25411</v>
      </c>
      <c r="G3259" s="37">
        <v>25411</v>
      </c>
      <c r="H3259" s="37">
        <v>25411</v>
      </c>
      <c r="I3259" s="37">
        <v>25411</v>
      </c>
      <c r="J3259" s="37">
        <v>25411</v>
      </c>
      <c r="K3259" s="37">
        <v>25411</v>
      </c>
      <c r="L3259" s="37">
        <v>25411</v>
      </c>
      <c r="M3259" s="37">
        <v>25411</v>
      </c>
      <c r="N3259" s="37">
        <v>25411</v>
      </c>
      <c r="O3259" s="37">
        <v>25411</v>
      </c>
      <c r="P3259" s="37">
        <v>25411</v>
      </c>
      <c r="Q3259" s="37">
        <v>25411</v>
      </c>
      <c r="R3259" s="37">
        <v>25411</v>
      </c>
      <c r="S3259" s="37">
        <v>25411</v>
      </c>
    </row>
    <row r="3260" spans="2:19">
      <c r="B3260" s="6">
        <v>1995</v>
      </c>
      <c r="C3260" s="37"/>
      <c r="D3260" s="37"/>
      <c r="E3260" s="37">
        <v>23345</v>
      </c>
      <c r="F3260" s="37">
        <v>23345</v>
      </c>
      <c r="G3260" s="37">
        <v>23345</v>
      </c>
      <c r="H3260" s="37">
        <v>23345</v>
      </c>
      <c r="I3260" s="37">
        <v>23345</v>
      </c>
      <c r="J3260" s="37">
        <v>23345</v>
      </c>
      <c r="K3260" s="37">
        <v>23345</v>
      </c>
      <c r="L3260" s="37">
        <v>23345</v>
      </c>
      <c r="M3260" s="37">
        <v>23345</v>
      </c>
      <c r="N3260" s="37">
        <v>23345</v>
      </c>
      <c r="O3260" s="37">
        <v>23345</v>
      </c>
      <c r="P3260" s="37">
        <v>23345</v>
      </c>
      <c r="Q3260" s="37">
        <v>23345</v>
      </c>
      <c r="R3260" s="37">
        <v>23345</v>
      </c>
      <c r="S3260" s="37">
        <v>23345</v>
      </c>
    </row>
    <row r="3261" spans="2:19">
      <c r="B3261" s="6">
        <v>1994</v>
      </c>
      <c r="C3261" s="37"/>
      <c r="D3261" s="37"/>
      <c r="E3261" s="37">
        <v>42003</v>
      </c>
      <c r="F3261" s="37">
        <v>42003</v>
      </c>
      <c r="G3261" s="37">
        <v>42003</v>
      </c>
      <c r="H3261" s="37">
        <v>42003</v>
      </c>
      <c r="I3261" s="37">
        <v>42003</v>
      </c>
      <c r="J3261" s="37">
        <v>42003</v>
      </c>
      <c r="K3261" s="37">
        <v>42003</v>
      </c>
      <c r="L3261" s="37">
        <v>42003</v>
      </c>
      <c r="M3261" s="37">
        <v>42003</v>
      </c>
      <c r="N3261" s="37">
        <v>42003</v>
      </c>
      <c r="O3261" s="37">
        <v>42003</v>
      </c>
      <c r="P3261" s="37">
        <v>42003</v>
      </c>
      <c r="Q3261" s="37">
        <v>42003</v>
      </c>
      <c r="R3261" s="37">
        <v>42003</v>
      </c>
      <c r="S3261" s="37">
        <v>42003</v>
      </c>
    </row>
    <row r="3262" spans="2:19">
      <c r="B3262" s="6">
        <v>1993</v>
      </c>
      <c r="C3262" s="37"/>
      <c r="D3262" s="37"/>
      <c r="E3262" s="37">
        <v>53222</v>
      </c>
      <c r="F3262" s="37">
        <v>53222</v>
      </c>
      <c r="G3262" s="37">
        <v>53222</v>
      </c>
      <c r="H3262" s="37">
        <v>53222</v>
      </c>
      <c r="I3262" s="37">
        <v>53222</v>
      </c>
      <c r="J3262" s="37">
        <v>53222</v>
      </c>
      <c r="K3262" s="37">
        <v>53222</v>
      </c>
      <c r="L3262" s="37">
        <v>53222</v>
      </c>
      <c r="M3262" s="37">
        <v>53222</v>
      </c>
      <c r="N3262" s="37">
        <v>53222</v>
      </c>
      <c r="O3262" s="37">
        <v>53222</v>
      </c>
      <c r="P3262" s="37">
        <v>53222</v>
      </c>
      <c r="Q3262" s="37">
        <v>53222</v>
      </c>
      <c r="R3262" s="37">
        <v>53222</v>
      </c>
      <c r="S3262" s="37">
        <v>53222</v>
      </c>
    </row>
    <row r="3263" spans="2:19">
      <c r="B3263" s="6">
        <v>1992</v>
      </c>
      <c r="C3263" s="37"/>
      <c r="D3263" s="37"/>
      <c r="E3263" s="37">
        <v>31142</v>
      </c>
      <c r="F3263" s="37">
        <v>31142</v>
      </c>
      <c r="G3263" s="37">
        <v>31142</v>
      </c>
      <c r="H3263" s="37">
        <v>31142</v>
      </c>
      <c r="I3263" s="37">
        <v>31142</v>
      </c>
      <c r="J3263" s="37">
        <v>31142</v>
      </c>
      <c r="K3263" s="37">
        <v>31142</v>
      </c>
      <c r="L3263" s="37">
        <v>31142</v>
      </c>
      <c r="M3263" s="37">
        <v>31142</v>
      </c>
      <c r="N3263" s="37">
        <v>31142</v>
      </c>
      <c r="O3263" s="37">
        <v>31142</v>
      </c>
      <c r="P3263" s="37">
        <v>31142</v>
      </c>
      <c r="Q3263" s="37">
        <v>31142</v>
      </c>
      <c r="R3263" s="37">
        <v>31142</v>
      </c>
      <c r="S3263" s="37">
        <v>31142</v>
      </c>
    </row>
    <row r="3264" spans="2:19">
      <c r="B3264" s="6">
        <v>1991</v>
      </c>
      <c r="C3264" s="37"/>
      <c r="D3264" s="37"/>
      <c r="E3264" s="37">
        <v>25532</v>
      </c>
      <c r="F3264" s="37">
        <v>25532</v>
      </c>
      <c r="G3264" s="37">
        <v>25532</v>
      </c>
      <c r="H3264" s="37">
        <v>25532</v>
      </c>
      <c r="I3264" s="37">
        <v>25532</v>
      </c>
      <c r="J3264" s="37">
        <v>25532</v>
      </c>
      <c r="K3264" s="37">
        <v>25532</v>
      </c>
      <c r="L3264" s="37">
        <v>25532</v>
      </c>
      <c r="M3264" s="37">
        <v>25532</v>
      </c>
      <c r="N3264" s="37">
        <v>25532</v>
      </c>
      <c r="O3264" s="37">
        <v>25532</v>
      </c>
      <c r="P3264" s="37">
        <v>25532</v>
      </c>
      <c r="Q3264" s="37">
        <v>25532</v>
      </c>
      <c r="R3264" s="37">
        <v>25532</v>
      </c>
      <c r="S3264" s="37">
        <v>25532</v>
      </c>
    </row>
    <row r="3265" spans="2:19">
      <c r="B3265" s="6">
        <v>1990</v>
      </c>
      <c r="C3265" s="37"/>
      <c r="D3265" s="37"/>
      <c r="E3265" s="37">
        <v>45656</v>
      </c>
      <c r="F3265" s="37">
        <v>45656</v>
      </c>
      <c r="G3265" s="37">
        <v>45656</v>
      </c>
      <c r="H3265" s="37">
        <v>45656</v>
      </c>
      <c r="I3265" s="37">
        <v>45656</v>
      </c>
      <c r="J3265" s="37">
        <v>45656</v>
      </c>
      <c r="K3265" s="37">
        <v>45656</v>
      </c>
      <c r="L3265" s="37">
        <v>45656</v>
      </c>
      <c r="M3265" s="37">
        <v>45656</v>
      </c>
      <c r="N3265" s="37">
        <v>45656</v>
      </c>
      <c r="O3265" s="37">
        <v>45656</v>
      </c>
      <c r="P3265" s="37">
        <v>45656</v>
      </c>
      <c r="Q3265" s="37">
        <v>45656</v>
      </c>
      <c r="R3265" s="37">
        <v>45656</v>
      </c>
      <c r="S3265" s="37">
        <v>45656</v>
      </c>
    </row>
    <row r="3266" spans="2:19">
      <c r="B3266" s="6">
        <v>1989</v>
      </c>
      <c r="C3266" s="37"/>
      <c r="D3266" s="37"/>
      <c r="E3266" s="37">
        <v>27485</v>
      </c>
      <c r="F3266" s="37">
        <v>27485</v>
      </c>
      <c r="G3266" s="37">
        <v>27485</v>
      </c>
      <c r="H3266" s="37">
        <v>27485</v>
      </c>
      <c r="I3266" s="37">
        <v>27485</v>
      </c>
      <c r="J3266" s="37">
        <v>27485</v>
      </c>
      <c r="K3266" s="37">
        <v>27485</v>
      </c>
      <c r="L3266" s="37">
        <v>27485</v>
      </c>
      <c r="M3266" s="37">
        <v>27485</v>
      </c>
      <c r="N3266" s="37">
        <v>27485</v>
      </c>
      <c r="O3266" s="37">
        <v>27485</v>
      </c>
      <c r="P3266" s="37">
        <v>27485</v>
      </c>
      <c r="Q3266" s="37">
        <v>27485</v>
      </c>
      <c r="R3266" s="37">
        <v>27485</v>
      </c>
      <c r="S3266" s="37">
        <v>27485</v>
      </c>
    </row>
    <row r="3267" spans="2:19">
      <c r="B3267" s="6">
        <v>1988</v>
      </c>
      <c r="C3267" s="37"/>
      <c r="D3267" s="37"/>
      <c r="E3267" s="37">
        <v>22482</v>
      </c>
      <c r="F3267" s="37">
        <v>22482</v>
      </c>
      <c r="G3267" s="37">
        <v>22482</v>
      </c>
      <c r="H3267" s="37">
        <v>22482</v>
      </c>
      <c r="I3267" s="37">
        <v>22482</v>
      </c>
      <c r="J3267" s="37">
        <v>22482</v>
      </c>
      <c r="K3267" s="37">
        <v>22482</v>
      </c>
      <c r="L3267" s="37">
        <v>22482</v>
      </c>
      <c r="M3267" s="37">
        <v>22482</v>
      </c>
      <c r="N3267" s="37">
        <v>22482</v>
      </c>
      <c r="O3267" s="37">
        <v>22482</v>
      </c>
      <c r="P3267" s="37">
        <v>22482</v>
      </c>
      <c r="Q3267" s="37">
        <v>22482</v>
      </c>
      <c r="R3267" s="37">
        <v>22482</v>
      </c>
      <c r="S3267" s="37">
        <v>22482</v>
      </c>
    </row>
    <row r="3268" spans="2:19">
      <c r="B3268" s="6">
        <v>1987</v>
      </c>
      <c r="C3268" s="37"/>
      <c r="D3268" s="37"/>
      <c r="E3268" s="37">
        <v>44186</v>
      </c>
      <c r="F3268" s="37">
        <v>44186</v>
      </c>
      <c r="G3268" s="37">
        <v>44186</v>
      </c>
      <c r="H3268" s="37">
        <v>44186</v>
      </c>
      <c r="I3268" s="37">
        <v>44186</v>
      </c>
      <c r="J3268" s="37">
        <v>44186</v>
      </c>
      <c r="K3268" s="37">
        <v>44186</v>
      </c>
      <c r="L3268" s="37">
        <v>44186</v>
      </c>
      <c r="M3268" s="37">
        <v>44186</v>
      </c>
      <c r="N3268" s="37">
        <v>44186</v>
      </c>
      <c r="O3268" s="37">
        <v>44186</v>
      </c>
      <c r="P3268" s="37">
        <v>44186</v>
      </c>
      <c r="Q3268" s="37">
        <v>44186</v>
      </c>
      <c r="R3268" s="37">
        <v>44186</v>
      </c>
      <c r="S3268" s="37">
        <v>44186</v>
      </c>
    </row>
    <row r="3269" spans="2:19">
      <c r="B3269" s="6">
        <v>1986</v>
      </c>
      <c r="C3269" s="37"/>
      <c r="D3269" s="37"/>
      <c r="E3269" s="37">
        <v>26899</v>
      </c>
      <c r="F3269" s="37">
        <v>26899</v>
      </c>
      <c r="G3269" s="37">
        <v>26899</v>
      </c>
      <c r="H3269" s="37">
        <v>26899</v>
      </c>
      <c r="I3269" s="37">
        <v>26899</v>
      </c>
      <c r="J3269" s="37">
        <v>26899</v>
      </c>
      <c r="K3269" s="37">
        <v>26899</v>
      </c>
      <c r="L3269" s="37">
        <v>26899</v>
      </c>
      <c r="M3269" s="37">
        <v>26899</v>
      </c>
      <c r="N3269" s="37">
        <v>26899</v>
      </c>
      <c r="O3269" s="37">
        <v>26899</v>
      </c>
      <c r="P3269" s="37">
        <v>26899</v>
      </c>
      <c r="Q3269" s="37">
        <v>26899</v>
      </c>
      <c r="R3269" s="37">
        <v>26899</v>
      </c>
      <c r="S3269" s="37">
        <v>26899</v>
      </c>
    </row>
    <row r="3270" spans="2:19">
      <c r="B3270" s="6">
        <v>1985</v>
      </c>
      <c r="C3270" s="37"/>
      <c r="D3270" s="37"/>
      <c r="E3270" s="37">
        <v>33701</v>
      </c>
      <c r="F3270" s="37">
        <v>33701</v>
      </c>
      <c r="G3270" s="37">
        <v>33701</v>
      </c>
      <c r="H3270" s="37">
        <v>33701</v>
      </c>
      <c r="I3270" s="37">
        <v>33701</v>
      </c>
      <c r="J3270" s="37">
        <v>33701</v>
      </c>
      <c r="K3270" s="37">
        <v>33701</v>
      </c>
      <c r="L3270" s="37">
        <v>33701</v>
      </c>
      <c r="M3270" s="37">
        <v>33701</v>
      </c>
      <c r="N3270" s="37">
        <v>33701</v>
      </c>
      <c r="O3270" s="37">
        <v>33701</v>
      </c>
      <c r="P3270" s="37">
        <v>33701</v>
      </c>
      <c r="Q3270" s="37">
        <v>24893</v>
      </c>
      <c r="R3270" s="37">
        <v>16827</v>
      </c>
      <c r="S3270" s="37">
        <v>16827</v>
      </c>
    </row>
    <row r="3271" spans="2:19">
      <c r="B3271" s="6">
        <v>1984</v>
      </c>
      <c r="C3271" s="37"/>
      <c r="D3271" s="37"/>
      <c r="E3271" s="37">
        <v>28809</v>
      </c>
      <c r="F3271" s="37">
        <v>28809</v>
      </c>
      <c r="G3271" s="37">
        <v>28809</v>
      </c>
      <c r="H3271" s="37">
        <v>28809</v>
      </c>
      <c r="I3271" s="37">
        <v>28809</v>
      </c>
      <c r="J3271" s="37">
        <v>10987</v>
      </c>
      <c r="K3271" s="37"/>
      <c r="L3271" s="37"/>
      <c r="M3271" s="37"/>
      <c r="N3271" s="37"/>
      <c r="O3271" s="37"/>
      <c r="P3271" s="37"/>
      <c r="Q3271" s="37"/>
      <c r="R3271" s="37"/>
      <c r="S3271" s="37"/>
    </row>
    <row r="3272" spans="2:19">
      <c r="B3272" s="6">
        <v>1983</v>
      </c>
      <c r="C3272" s="37"/>
      <c r="D3272" s="37"/>
      <c r="E3272" s="37">
        <v>42834</v>
      </c>
      <c r="F3272" s="37">
        <v>42834</v>
      </c>
      <c r="G3272" s="37">
        <v>42834</v>
      </c>
      <c r="H3272" s="37">
        <v>42834</v>
      </c>
      <c r="I3272" s="37">
        <v>42834</v>
      </c>
      <c r="J3272" s="37">
        <v>42834</v>
      </c>
      <c r="K3272" s="37">
        <v>29898</v>
      </c>
      <c r="L3272" s="37">
        <v>20941</v>
      </c>
      <c r="M3272" s="37">
        <v>20941</v>
      </c>
      <c r="N3272" s="37">
        <v>20941</v>
      </c>
      <c r="O3272" s="37">
        <v>20941</v>
      </c>
      <c r="P3272" s="37">
        <v>10798</v>
      </c>
      <c r="Q3272" s="37">
        <v>2051</v>
      </c>
      <c r="R3272" s="37"/>
      <c r="S3272" s="37"/>
    </row>
    <row r="3273" spans="2:19">
      <c r="B3273" s="6">
        <v>1982</v>
      </c>
      <c r="C3273" s="37"/>
      <c r="D3273" s="37"/>
      <c r="E3273" s="37">
        <v>51987</v>
      </c>
      <c r="F3273" s="37">
        <v>44894</v>
      </c>
      <c r="G3273" s="37">
        <v>42659</v>
      </c>
      <c r="H3273" s="37">
        <v>33906</v>
      </c>
      <c r="I3273" s="37">
        <v>33906</v>
      </c>
      <c r="J3273" s="37">
        <v>17923</v>
      </c>
      <c r="K3273" s="37">
        <v>14184</v>
      </c>
      <c r="L3273" s="37">
        <v>14184</v>
      </c>
      <c r="M3273" s="37">
        <v>14184</v>
      </c>
      <c r="N3273" s="37">
        <v>14184</v>
      </c>
      <c r="O3273" s="37">
        <v>7856</v>
      </c>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1335795</v>
      </c>
      <c r="F3326" s="11">
        <f>SUM(F3246:F3325)</f>
        <v>1348396</v>
      </c>
      <c r="G3326" s="11">
        <f>SUM(G3245:G3325)</f>
        <v>1376874</v>
      </c>
      <c r="H3326" s="11">
        <f>SUM(H3239:H3325)</f>
        <v>1387931</v>
      </c>
      <c r="I3326" s="11">
        <f>SUM(I3239:I3325)</f>
        <v>1426502</v>
      </c>
      <c r="J3326" s="11">
        <f t="shared" ref="J3326" si="66">SUM(J3239:J3325)</f>
        <v>1420306</v>
      </c>
      <c r="K3326" s="11">
        <f>SUM(K3239:K3325)</f>
        <v>1410809</v>
      </c>
      <c r="L3326" s="11">
        <f t="shared" ref="L3326" si="67">SUM(L3239:L3325)</f>
        <v>1407742</v>
      </c>
      <c r="M3326" s="11">
        <f>SUM(M3239:M3325)</f>
        <v>1445090</v>
      </c>
      <c r="N3326" s="11">
        <f>SUM(N3234:N3325)</f>
        <v>1536760</v>
      </c>
      <c r="O3326" s="11">
        <f>SUM(O3234:O3325)</f>
        <v>1530432</v>
      </c>
      <c r="P3326" s="11">
        <f>SUM(P3234:P3325)</f>
        <v>1520087</v>
      </c>
      <c r="Q3326" s="11">
        <f>SUM(Q3234:Q3325)</f>
        <v>1502532</v>
      </c>
      <c r="R3326" s="11">
        <f>SUM(R3233:R3325)</f>
        <v>1536882</v>
      </c>
      <c r="S3326" s="11">
        <f>SUM(S3233:S3325)</f>
        <v>1536882</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8">SUM(J3334:J3420)</f>
        <v>0</v>
      </c>
      <c r="K3421" s="11">
        <f>SUM(K3334:K3420)</f>
        <v>0</v>
      </c>
      <c r="L3421" s="11">
        <f t="shared" ref="L3421" si="69">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70">SUM(J3429:J3515)</f>
        <v>0</v>
      </c>
      <c r="K3516" s="11">
        <f>SUM(K3429:K3515)</f>
        <v>0</v>
      </c>
      <c r="L3516" s="11">
        <f t="shared" ref="L3516" si="71">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2">SUM(J3524:J3610)</f>
        <v>0</v>
      </c>
      <c r="K3611" s="11">
        <f>SUM(K3524:K3610)</f>
        <v>0</v>
      </c>
      <c r="L3611" s="11">
        <f t="shared" ref="L3611" si="73">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4">SUM(J3619:J3705)</f>
        <v>0</v>
      </c>
      <c r="K3706" s="11">
        <f>SUM(K3619:K3705)</f>
        <v>0</v>
      </c>
      <c r="L3706" s="11">
        <f t="shared" ref="L3706" si="75">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19685039370078741" right="0.19685039370078741" top="0.78740157480314965" bottom="0.78740157480314965" header="0.31496062992125984" footer="0.31496062992125984"/>
  <pageSetup paperSize="9" scale="1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2024-08-09T06:00:12Z</dcterms:modified>
</cp:coreProperties>
</file>